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3\JN\JN-4-2023 Zimsko vzdrževanje cest\"/>
    </mc:Choice>
  </mc:AlternateContent>
  <xr:revisionPtr revIDLastSave="0" documentId="13_ncr:1_{E4DBE8B5-B5C0-4EB5-A72B-050DAF9B47E0}" xr6:coauthVersionLast="47" xr6:coauthVersionMax="47" xr10:uidLastSave="{00000000-0000-0000-0000-000000000000}"/>
  <bookViews>
    <workbookView xWindow="-120" yWindow="-120" windowWidth="29040" windowHeight="15840" tabRatio="937" activeTab="8" xr2:uid="{19020C7D-793A-4BF5-BF6E-43598036D21E}"/>
  </bookViews>
  <sheets>
    <sheet name="SKLOP ČRNI VRH" sheetId="1" r:id="rId1"/>
    <sheet name="SKLOP GODOVIČ" sheetId="2" r:id="rId2"/>
    <sheet name="SKLOP ZAVRATEC" sheetId="7" r:id="rId3"/>
    <sheet name="SKLOP DOLE 1" sheetId="8" r:id="rId4"/>
    <sheet name="SKLOP DOLE 2" sheetId="9" r:id="rId5"/>
    <sheet name="SKLOP DOLE 3" sheetId="10" r:id="rId6"/>
    <sheet name="SKLOP DOLE 4" sheetId="12" r:id="rId7"/>
    <sheet name="SKLOP LEDINE" sheetId="4" r:id="rId8"/>
    <sheet name="SKLOP IDRIJSKE KRNICE" sheetId="3" r:id="rId9"/>
    <sheet name="SKLOP VOJSKO" sheetId="6" r:id="rId10"/>
    <sheet name="SKLOP SPODNJA IDRIJA" sheetId="5" r:id="rId11"/>
    <sheet name="SKLOP IDRIJA" sheetId="11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2" l="1"/>
  <c r="D12" i="8"/>
  <c r="D40" i="5"/>
  <c r="D107" i="1"/>
  <c r="D125" i="11"/>
  <c r="D113" i="11"/>
  <c r="D104" i="11"/>
  <c r="D77" i="11"/>
  <c r="D13" i="10"/>
  <c r="D12" i="9" l="1"/>
  <c r="D24" i="8"/>
  <c r="D40" i="7"/>
  <c r="D31" i="7"/>
  <c r="D16" i="7"/>
  <c r="D23" i="7"/>
  <c r="C73" i="6"/>
  <c r="D62" i="6"/>
  <c r="D54" i="6"/>
  <c r="D44" i="6"/>
  <c r="D27" i="6"/>
  <c r="C123" i="5"/>
  <c r="C114" i="5"/>
  <c r="C103" i="5"/>
  <c r="D94" i="5"/>
  <c r="D67" i="5"/>
  <c r="D77" i="5" s="1"/>
  <c r="D60" i="5"/>
  <c r="D66" i="4"/>
  <c r="D56" i="4"/>
  <c r="D57" i="4" s="1"/>
  <c r="D49" i="4"/>
  <c r="D37" i="4"/>
  <c r="D47" i="3"/>
  <c r="D31" i="3"/>
  <c r="D22" i="3"/>
  <c r="D11" i="3"/>
  <c r="C92" i="2"/>
  <c r="D51" i="2"/>
  <c r="D60" i="2"/>
  <c r="D14" i="2"/>
  <c r="D11" i="2"/>
  <c r="D8" i="2"/>
  <c r="D28" i="2" s="1"/>
  <c r="D88" i="1"/>
  <c r="D53" i="1"/>
  <c r="D49" i="1"/>
  <c r="D41" i="1"/>
  <c r="D27" i="1"/>
  <c r="D70" i="2"/>
  <c r="D72" i="2" s="1"/>
  <c r="D69" i="1" l="1"/>
</calcChain>
</file>

<file path=xl/sharedStrings.xml><?xml version="1.0" encoding="utf-8"?>
<sst xmlns="http://schemas.openxmlformats.org/spreadsheetml/2006/main" count="934" uniqueCount="600">
  <si>
    <t>Številka odseka</t>
  </si>
  <si>
    <t>Potek odseka</t>
  </si>
  <si>
    <t>Dolžina odseka v občini (m)</t>
  </si>
  <si>
    <t>Jeler – Vodice</t>
  </si>
  <si>
    <t>Črni Vrh</t>
  </si>
  <si>
    <t>Podroteja – Koševnik</t>
  </si>
  <si>
    <t>Koševnik – Habeček</t>
  </si>
  <si>
    <t>Habeček – Zadlog</t>
  </si>
  <si>
    <t>Zadlog – Črni Vrh</t>
  </si>
  <si>
    <t>Idrijska Bela – Krog</t>
  </si>
  <si>
    <t>Krog – Zadlog</t>
  </si>
  <si>
    <t>Črni Vrh – Zadlog</t>
  </si>
  <si>
    <t>Zadlog</t>
  </si>
  <si>
    <t>Zadlog – Kovk</t>
  </si>
  <si>
    <t>Idrijski Log – Zadlog</t>
  </si>
  <si>
    <t>Idrijski Log – Predgriže</t>
  </si>
  <si>
    <t>Strmec – Jeler</t>
  </si>
  <si>
    <t>Jeler – Javornik</t>
  </si>
  <si>
    <t>Predgriže – Gornje Lome</t>
  </si>
  <si>
    <t>Križišče – Spodnje Lome</t>
  </si>
  <si>
    <t>Strmec – Robar</t>
  </si>
  <si>
    <t>Žagolič – Strmec</t>
  </si>
  <si>
    <t>Habečk – Grapar</t>
  </si>
  <si>
    <t>Odcep Gostiša</t>
  </si>
  <si>
    <t>Zdiše – Šoštar</t>
  </si>
  <si>
    <t>Mrzli Log – Šajsna Ravan</t>
  </si>
  <si>
    <t>Šemrl – Kot</t>
  </si>
  <si>
    <t>Likar (Idr. Log)</t>
  </si>
  <si>
    <t>Šoštar – Ivanjšek</t>
  </si>
  <si>
    <t>Šoštar – Plestenice</t>
  </si>
  <si>
    <t>Na Sredi – Bukov. Rovna</t>
  </si>
  <si>
    <t>Hudi Kot – Šoštar</t>
  </si>
  <si>
    <t>Zadlog – Tominc</t>
  </si>
  <si>
    <t>Zadlog – Lavreček</t>
  </si>
  <si>
    <t>Zadlog – Bonča</t>
  </si>
  <si>
    <t>Bajc</t>
  </si>
  <si>
    <t>Dolnje Lome – na Griču</t>
  </si>
  <si>
    <t>Spodnje Lome</t>
  </si>
  <si>
    <t>Spodnje Lome – Cigale</t>
  </si>
  <si>
    <t>Predgriže – Trate</t>
  </si>
  <si>
    <t>Strmec – na Kobilici</t>
  </si>
  <si>
    <t>Klavžar – Šejn</t>
  </si>
  <si>
    <t>Škvarča</t>
  </si>
  <si>
    <t>Nagode</t>
  </si>
  <si>
    <t>Predgriže – Zakrog</t>
  </si>
  <si>
    <t>Podjesen – Dolnje Lome</t>
  </si>
  <si>
    <t>Gornje Griže</t>
  </si>
  <si>
    <t>Mrzli Log</t>
  </si>
  <si>
    <t>Črni Vrh – Trnovec</t>
  </si>
  <si>
    <t>Predgriže – Dol – Lome</t>
  </si>
  <si>
    <t>Na Sredi – Tominc</t>
  </si>
  <si>
    <t>Center – hotel</t>
  </si>
  <si>
    <t>Center I</t>
  </si>
  <si>
    <t>Center II</t>
  </si>
  <si>
    <t>Pot v Balilo</t>
  </si>
  <si>
    <t>Pot v Brdce 205</t>
  </si>
  <si>
    <t>Pot v Brdce 200</t>
  </si>
  <si>
    <t>Pot v Brdce 178</t>
  </si>
  <si>
    <t>Pot v Brdce 165</t>
  </si>
  <si>
    <t>Pot v Suhi potok</t>
  </si>
  <si>
    <t>Trebče – vikendi 163</t>
  </si>
  <si>
    <t>Trebče – vikendi 159</t>
  </si>
  <si>
    <t>Opomba</t>
  </si>
  <si>
    <t xml:space="preserve">1. KATEGORIZIRANE JAVNE POTI, LOKALNE CESTE, ZBIRNE MESTNE CESTE </t>
  </si>
  <si>
    <t>Mravljišče – Godovič</t>
  </si>
  <si>
    <t>Godovič</t>
  </si>
  <si>
    <t>Godovič – na Griču</t>
  </si>
  <si>
    <t>Log – Zala</t>
  </si>
  <si>
    <t>Log – Česnik</t>
  </si>
  <si>
    <t>Log – Veharše</t>
  </si>
  <si>
    <t>Česnik – Brda</t>
  </si>
  <si>
    <t>Gabrovšek</t>
  </si>
  <si>
    <t>Bolčin</t>
  </si>
  <si>
    <t>Andrejač</t>
  </si>
  <si>
    <t>Šebalk – peskokop</t>
  </si>
  <si>
    <t>Šebalk – industrijska cona</t>
  </si>
  <si>
    <t>Brdo – Šebalk</t>
  </si>
  <si>
    <t>Brdo 118</t>
  </si>
  <si>
    <t>Brdo 162</t>
  </si>
  <si>
    <t>Žabja vas – Griže</t>
  </si>
  <si>
    <t>Gasilski dom</t>
  </si>
  <si>
    <t>Pred tunelom</t>
  </si>
  <si>
    <t>Senožeti</t>
  </si>
  <si>
    <t>Kurja vas</t>
  </si>
  <si>
    <t>2. NEKATEGORIZIRANI ODSEKI</t>
  </si>
  <si>
    <t>3. ODSEKI ZA PAVŠALNO IZVAJANJE</t>
  </si>
  <si>
    <t>Spodnja Kanomlja – Idrijske Krnice</t>
  </si>
  <si>
    <t>Idrijske Krnice – Boč</t>
  </si>
  <si>
    <t>Boč – Stan</t>
  </si>
  <si>
    <t>Stan – Oblakov Vrh</t>
  </si>
  <si>
    <t>Idrijske Krnice – Otalež</t>
  </si>
  <si>
    <t>Jezero – Snopiše</t>
  </si>
  <si>
    <t>Maruškovec – Novak</t>
  </si>
  <si>
    <t>Odcep Pavšič</t>
  </si>
  <si>
    <t>Spodnja Kanomlja – Bazovik</t>
  </si>
  <si>
    <t>Boč – Močnik</t>
  </si>
  <si>
    <t>Boč – Rupa – Stržnica</t>
  </si>
  <si>
    <t>Boč – Zavrh</t>
  </si>
  <si>
    <t>Lom – Jelenk</t>
  </si>
  <si>
    <t>Lom – Erjavec</t>
  </si>
  <si>
    <t>Travnik – Bende</t>
  </si>
  <si>
    <t>Travnik – Anžon</t>
  </si>
  <si>
    <t>Kenda</t>
  </si>
  <si>
    <t>Kal</t>
  </si>
  <si>
    <t>Grič</t>
  </si>
  <si>
    <t>Čuk</t>
  </si>
  <si>
    <t>Odcep Marko</t>
  </si>
  <si>
    <t>Log – Hladnikajše</t>
  </si>
  <si>
    <t>Sovodenj – Javorjev Dol – Ledine</t>
  </si>
  <si>
    <t>Govejk – Ledinske Krnice</t>
  </si>
  <si>
    <t>Ledinske Krnice – Ledine</t>
  </si>
  <si>
    <t>Govejk – Brekovce</t>
  </si>
  <si>
    <t>Gornji Vrsnik</t>
  </si>
  <si>
    <t>Spodnji Vrsnik</t>
  </si>
  <si>
    <t>Breznica – Ledinske Krnice</t>
  </si>
  <si>
    <t>Žiri – Ledinica – Mrzli vrh</t>
  </si>
  <si>
    <t>Ledinsko Razpotje</t>
  </si>
  <si>
    <t>Jezero – Ledinske Krnice</t>
  </si>
  <si>
    <t>Ledine – Pečnik – Zajc</t>
  </si>
  <si>
    <t>Pečnik – Šnita</t>
  </si>
  <si>
    <t>Govejk – Gostiša</t>
  </si>
  <si>
    <t>Mrzli Vrh – Corn</t>
  </si>
  <si>
    <t>Korita I</t>
  </si>
  <si>
    <t>Korita II</t>
  </si>
  <si>
    <t>Sivka – Likar – Pirc</t>
  </si>
  <si>
    <t>Skozi vas (Ledine)</t>
  </si>
  <si>
    <t>Vas Ledine</t>
  </si>
  <si>
    <t>Ledine – pokopališče</t>
  </si>
  <si>
    <t>Ledine 11</t>
  </si>
  <si>
    <t>Pek – Žirovnica</t>
  </si>
  <si>
    <t>Skozi vas (Vrsnik)</t>
  </si>
  <si>
    <t>Vrsnik – Vidic</t>
  </si>
  <si>
    <t>Vrsnik – Mlinar</t>
  </si>
  <si>
    <t>Spodnji Vrsnik 17</t>
  </si>
  <si>
    <t>Spodnji Vrsnik 6</t>
  </si>
  <si>
    <t>Ledine – Kerkoč</t>
  </si>
  <si>
    <t>Biopharma (Ledine)</t>
  </si>
  <si>
    <t>Ledine – Braintenberger</t>
  </si>
  <si>
    <t>Žiri – Spodnji Vrsnik</t>
  </si>
  <si>
    <t>Golob – Jazne</t>
  </si>
  <si>
    <t>Pustota</t>
  </si>
  <si>
    <t>Šolska ulica</t>
  </si>
  <si>
    <t>Migovše – odcep Reven</t>
  </si>
  <si>
    <t>Migovše – Ipavec</t>
  </si>
  <si>
    <t>Reven</t>
  </si>
  <si>
    <t>Likar – Novinčejše</t>
  </si>
  <si>
    <t>Petrič – Pock</t>
  </si>
  <si>
    <t>Spodnja Kanomlja – Svetlik</t>
  </si>
  <si>
    <t>Svetlik – Jereb</t>
  </si>
  <si>
    <t>Čibej – Žgavec</t>
  </si>
  <si>
    <t>Odcep Mandžurija</t>
  </si>
  <si>
    <t>Šmit – Pirih</t>
  </si>
  <si>
    <t>Na Vasi – na Poklonu</t>
  </si>
  <si>
    <t>Pot v trnje 37</t>
  </si>
  <si>
    <t>Pot v trnje 19</t>
  </si>
  <si>
    <t>Pustota 38</t>
  </si>
  <si>
    <t>Pod brezami 19</t>
  </si>
  <si>
    <t>Šolska ulica 13</t>
  </si>
  <si>
    <t>Šolska ulica 1</t>
  </si>
  <si>
    <t>Šolska ulica 9</t>
  </si>
  <si>
    <t>Šolska ulica 14</t>
  </si>
  <si>
    <t>Slovenska 24 – 32</t>
  </si>
  <si>
    <t>Slovenska 31</t>
  </si>
  <si>
    <t>Slovenska 11</t>
  </si>
  <si>
    <t>Mladinska ulica 14</t>
  </si>
  <si>
    <t>Mladinska ulica 5</t>
  </si>
  <si>
    <t>Meline</t>
  </si>
  <si>
    <t>Na Griču</t>
  </si>
  <si>
    <t>Svetik</t>
  </si>
  <si>
    <t>Rotomatika – pod Gričem</t>
  </si>
  <si>
    <t>Zenit (Gliha)</t>
  </si>
  <si>
    <t>Vaško jedro</t>
  </si>
  <si>
    <t>K cerkvi</t>
  </si>
  <si>
    <t>Fefk</t>
  </si>
  <si>
    <t>Sp. Idrija – Jereb</t>
  </si>
  <si>
    <t>Idrija – Kočevše</t>
  </si>
  <si>
    <t>Kočevše – Vojsko</t>
  </si>
  <si>
    <t>Kočevše – Čekovnik – Idrija</t>
  </si>
  <si>
    <t>Koder – Gorenja Trebuša</t>
  </si>
  <si>
    <t>Nikova – Rupa</t>
  </si>
  <si>
    <t>Nikova</t>
  </si>
  <si>
    <t>Revenovše – Miklajč</t>
  </si>
  <si>
    <t>Kotlar – Jelenk</t>
  </si>
  <si>
    <t>V Grapi</t>
  </si>
  <si>
    <t>Vojsko – Pustota</t>
  </si>
  <si>
    <t>Odcep Reven – odcep Hum</t>
  </si>
  <si>
    <t>Cikel – Vojsko</t>
  </si>
  <si>
    <t>Likar</t>
  </si>
  <si>
    <t>Planinski dom Rudar</t>
  </si>
  <si>
    <t>Smodin</t>
  </si>
  <si>
    <t>Odcep Hum – Kuštrin</t>
  </si>
  <si>
    <t>Rovtar</t>
  </si>
  <si>
    <t>Počepar – Brus</t>
  </si>
  <si>
    <t>Vojsko – Žgavec</t>
  </si>
  <si>
    <t>Čar – Novinčejše</t>
  </si>
  <si>
    <t>Bendijski vrh – Razazije</t>
  </si>
  <si>
    <t>Gornja Trebuša – Gačnik – Planina</t>
  </si>
  <si>
    <t>razdeljen odsek v dolžini 2261m Sp.Idrija pavšal, ostalo redno izvanjanje Vojsko, skupna dolžin po katergorizaciji 8361</t>
  </si>
  <si>
    <t>Zavratec – Medvedje Brdo</t>
  </si>
  <si>
    <t>Mravljišče – Zavratec</t>
  </si>
  <si>
    <t>Zavratec – Brnikov Log</t>
  </si>
  <si>
    <t>Skozi vas (Zavratec)</t>
  </si>
  <si>
    <t>Zavratec 20</t>
  </si>
  <si>
    <t>Pod cerkvijo</t>
  </si>
  <si>
    <t>Spodnji Zavratec</t>
  </si>
  <si>
    <t>Mimo šole</t>
  </si>
  <si>
    <t>Potok</t>
  </si>
  <si>
    <t>Dole – Podklanec</t>
  </si>
  <si>
    <t>Rebro – Lešetnica</t>
  </si>
  <si>
    <t>Gore 39</t>
  </si>
  <si>
    <t>Zakovk – Preske</t>
  </si>
  <si>
    <t>Vrh Zale – Rebro</t>
  </si>
  <si>
    <t>Sedej – Govekar</t>
  </si>
  <si>
    <t>Anžic – Koritar</t>
  </si>
  <si>
    <t>Pustota – Ferjanč</t>
  </si>
  <si>
    <t>Jelični vrh – Bratine</t>
  </si>
  <si>
    <t>Peskokop Zala</t>
  </si>
  <si>
    <t>Rebro – Ledinsko Razpotje</t>
  </si>
  <si>
    <t>Ledinsko Razpotje – Podilovce</t>
  </si>
  <si>
    <t>Cajnar</t>
  </si>
  <si>
    <t>Gore – pokopališče</t>
  </si>
  <si>
    <t>Gore – Svetle</t>
  </si>
  <si>
    <t>Kajuhova ulica</t>
  </si>
  <si>
    <t>Prešernova ulica</t>
  </si>
  <si>
    <t>Grilčeva ulica</t>
  </si>
  <si>
    <t>Tomšičeva ulica</t>
  </si>
  <si>
    <t>Gradnikova ulica</t>
  </si>
  <si>
    <t>Arkova – Rudarska ulica</t>
  </si>
  <si>
    <t>Ulica Otona Župančiča</t>
  </si>
  <si>
    <t>Gorska pot</t>
  </si>
  <si>
    <t>Partizanska ulica</t>
  </si>
  <si>
    <t>Ulica Stanka Bloudka</t>
  </si>
  <si>
    <t>Ulica V. Mohoriča</t>
  </si>
  <si>
    <t>Križišče – PBI</t>
  </si>
  <si>
    <t>PBI – na Stanu</t>
  </si>
  <si>
    <t>Idrijska Bela 13</t>
  </si>
  <si>
    <t>Čopičeva ulica 13</t>
  </si>
  <si>
    <t>Finžgarjeva ulica 14</t>
  </si>
  <si>
    <t>Čopičeva ulica 34</t>
  </si>
  <si>
    <t>Kacinova ulica 10a</t>
  </si>
  <si>
    <t>Kacinova ulica 9</t>
  </si>
  <si>
    <t>Mejca I</t>
  </si>
  <si>
    <t>Carla Jakoba 10</t>
  </si>
  <si>
    <t>Carla Jakoba 8</t>
  </si>
  <si>
    <t>Grilčeva ulica 15</t>
  </si>
  <si>
    <t>Grilčeva ulica 17</t>
  </si>
  <si>
    <t>Grilčeva ulica 24</t>
  </si>
  <si>
    <t>Tomšičeva ulica 19</t>
  </si>
  <si>
    <t>Gradnikova ulica 9</t>
  </si>
  <si>
    <t>Tomšičeva ulica 7</t>
  </si>
  <si>
    <t>Mihevčeva ulica 21</t>
  </si>
  <si>
    <t>Mihevčeva ulica 10</t>
  </si>
  <si>
    <t>Mihevčeva ulica 6</t>
  </si>
  <si>
    <t>Arkova ulica 52</t>
  </si>
  <si>
    <t>Rudarska ulica 22a</t>
  </si>
  <si>
    <t>Gorska pot 23</t>
  </si>
  <si>
    <t>Ulica Sestre Efreme 15</t>
  </si>
  <si>
    <t>Ulica Otona Župančiča 24</t>
  </si>
  <si>
    <t>Ulica O. Župančiča 54</t>
  </si>
  <si>
    <t>Ulica S. Bloudka 29</t>
  </si>
  <si>
    <t>Mrakova ulica 61</t>
  </si>
  <si>
    <t>Vojskarska ulica 1</t>
  </si>
  <si>
    <t>Vojskarska ulica 23a</t>
  </si>
  <si>
    <t>Cerkev Sv. Antona</t>
  </si>
  <si>
    <t>Ulica I. Ferjančič 8</t>
  </si>
  <si>
    <t>Ulica I. Ferjančič</t>
  </si>
  <si>
    <t>Vrh Zelj 14</t>
  </si>
  <si>
    <t>Vrh Zelj 8</t>
  </si>
  <si>
    <t>Vrh Zelj 22</t>
  </si>
  <si>
    <t>Pot v Češnjice 11</t>
  </si>
  <si>
    <t>Swenak</t>
  </si>
  <si>
    <t>Hribernikova ulica 18</t>
  </si>
  <si>
    <t>Triglavska ulica (ASI)</t>
  </si>
  <si>
    <t>Levstikova ulica 22</t>
  </si>
  <si>
    <t>Pokopališče</t>
  </si>
  <si>
    <t>Cegovnica</t>
  </si>
  <si>
    <t>Levstikova ulica 17</t>
  </si>
  <si>
    <t>Levstikova ulica 21</t>
  </si>
  <si>
    <t>Arkova ulica</t>
  </si>
  <si>
    <t>Arkova ulica 14</t>
  </si>
  <si>
    <t>Cankarjeva ulica 26</t>
  </si>
  <si>
    <t>Prešernova ulica 31</t>
  </si>
  <si>
    <t>Vodnikova ulica</t>
  </si>
  <si>
    <t>Pod Golico – Rudarska</t>
  </si>
  <si>
    <t>Mokraška vas</t>
  </si>
  <si>
    <t>Staje 5</t>
  </si>
  <si>
    <t>Staje 7</t>
  </si>
  <si>
    <t>Likarca – Rebro</t>
  </si>
  <si>
    <t>Rebro – Dolenje Dole</t>
  </si>
  <si>
    <t>Dolenje Dole – Mravljišče</t>
  </si>
  <si>
    <t>Ledine – Ledinsko Razpotje</t>
  </si>
  <si>
    <t>Hotedršica – Godovič</t>
  </si>
  <si>
    <t>N. Pirnata – 1. maja</t>
  </si>
  <si>
    <t>Tabor – Češmelj</t>
  </si>
  <si>
    <t>Tabor – Lom</t>
  </si>
  <si>
    <t>Treven – Rovt</t>
  </si>
  <si>
    <t>Jelični Vrh – Pelhan</t>
  </si>
  <si>
    <t>Gorenje Dole – Mravljišče</t>
  </si>
  <si>
    <t>Na Griču – Bezeljak</t>
  </si>
  <si>
    <t>Veharše – Omevkar</t>
  </si>
  <si>
    <t>Na Sredi – Hudi kot</t>
  </si>
  <si>
    <t>Zakovk – Rupa</t>
  </si>
  <si>
    <t>Gorenji Vrsnik 3b</t>
  </si>
  <si>
    <t>Gore 22</t>
  </si>
  <si>
    <t>Študentovska ulica 38</t>
  </si>
  <si>
    <t>Ulica 1. maja 8</t>
  </si>
  <si>
    <t>Mejca II</t>
  </si>
  <si>
    <t>Cankarjeva ulica 14</t>
  </si>
  <si>
    <t>Uta – RŽSI – ČN</t>
  </si>
  <si>
    <t>Balinišče</t>
  </si>
  <si>
    <t>Pod brezami 23</t>
  </si>
  <si>
    <t>Godovič – do G2 102</t>
  </si>
  <si>
    <t>4. PARKIRIŠČA IN AVTOBUSNA POSTAJALIŠČA</t>
  </si>
  <si>
    <t>avtobusno postajalisce</t>
  </si>
  <si>
    <t>Parkirišče "Zbiralica mleka na sredi"</t>
  </si>
  <si>
    <t>Avtobusna postaja Črni Vrh 1</t>
  </si>
  <si>
    <t>Avtobusna postaja Črni Vrh 2</t>
  </si>
  <si>
    <t>Parkirisce pri mrliskih vežicah</t>
  </si>
  <si>
    <t>Avtobusno postajališče stara šola</t>
  </si>
  <si>
    <t>parkirišče pod cerkvijo</t>
  </si>
  <si>
    <t>Avtobusno postajališče Sp. Idrija1</t>
  </si>
  <si>
    <t>Parkirišče GD Sp. Idrija</t>
  </si>
  <si>
    <t>Parkirišče TPC</t>
  </si>
  <si>
    <t>Parkirišče pri garažah Sp. Idrija</t>
  </si>
  <si>
    <t>Avtobusno postajališče Sp. Idrija2</t>
  </si>
  <si>
    <t>Parkirišče Vrtec Sp. Idrija</t>
  </si>
  <si>
    <t>Parkirišče OS Sp. Idrija</t>
  </si>
  <si>
    <t>Parkirišče pri novem mostu čez Idrijco</t>
  </si>
  <si>
    <t>Parkirišče Likerca</t>
  </si>
  <si>
    <t>parkirišče</t>
  </si>
  <si>
    <t>Parkirišče ob krožišču Prešernova</t>
  </si>
  <si>
    <t>Parkirišče za na Rake</t>
  </si>
  <si>
    <t>Počivališče Podroteja</t>
  </si>
  <si>
    <t>5. PEŠPOTI</t>
  </si>
  <si>
    <t>Pešpot pri cerkvi SpIdrija</t>
  </si>
  <si>
    <t>Pešpot pod OS Sp. Idrija</t>
  </si>
  <si>
    <t>Opis</t>
  </si>
  <si>
    <t>6. PLOČNIKI</t>
  </si>
  <si>
    <t>Pločnik v Logu proti Idriji</t>
  </si>
  <si>
    <t>Pločnik v Logu proti Godoviču</t>
  </si>
  <si>
    <t>Pločnik v Godoviču od bara do Petkovška</t>
  </si>
  <si>
    <t>Pločnik Godovič AP do kolesarske v smeri Loga</t>
  </si>
  <si>
    <t>Pločnik Godovič proti tunelu</t>
  </si>
  <si>
    <t>Modri pločnik v centru vasi</t>
  </si>
  <si>
    <t>Pločnik AP Čar Godovič</t>
  </si>
  <si>
    <t>Pločnik po Slovenski</t>
  </si>
  <si>
    <t>Pešpot slaščičarna - Koreja</t>
  </si>
  <si>
    <t>7. STOPNICE</t>
  </si>
  <si>
    <t>Stopnice pokopalisce SpIdrija</t>
  </si>
  <si>
    <t>Stopnice pri slascicarni</t>
  </si>
  <si>
    <t>Stopnice Slovenska-Šolska</t>
  </si>
  <si>
    <t>Stopnice pod OŠ Sp. Idrija</t>
  </si>
  <si>
    <t>Stopnice slaščičarna - Na griču</t>
  </si>
  <si>
    <t>Ivanje doline sleme</t>
  </si>
  <si>
    <t>Masore 4</t>
  </si>
  <si>
    <t>Travnik-Masore 11, Bende</t>
  </si>
  <si>
    <t>Vojsko 43</t>
  </si>
  <si>
    <t>Ivanis-Gor. Kanomlja 45,Cikl</t>
  </si>
  <si>
    <t>Gorenja Kanomlja 4</t>
  </si>
  <si>
    <t>Sp. Kanomlja 53, Jaklska grapa</t>
  </si>
  <si>
    <t>Srednja Kanomlja 29</t>
  </si>
  <si>
    <t>Idrijska cesta</t>
  </si>
  <si>
    <t>Gorenja Kanomlja 11</t>
  </si>
  <si>
    <t>Idrijska Bela 8</t>
  </si>
  <si>
    <t>izvajanje gjs</t>
  </si>
  <si>
    <t>Vodohran Vojsko</t>
  </si>
  <si>
    <t>Godovic 91 - Novi Svet</t>
  </si>
  <si>
    <t>Kenda Pagon</t>
  </si>
  <si>
    <t>Bazoviška 2</t>
  </si>
  <si>
    <t>3 hiše</t>
  </si>
  <si>
    <t>Okolica vežic Sp.Idrija</t>
  </si>
  <si>
    <t>dostop do ČN Sp.Idrija</t>
  </si>
  <si>
    <t>Pod brezami 22</t>
  </si>
  <si>
    <t>Mrzli Log 15</t>
  </si>
  <si>
    <t>hiše št.13 in 15</t>
  </si>
  <si>
    <t>Zadlog 75</t>
  </si>
  <si>
    <t>hiše 75, 75a</t>
  </si>
  <si>
    <t>Dostop do črpališča Bajer</t>
  </si>
  <si>
    <t>hiše št.12 in 13</t>
  </si>
  <si>
    <t>Strmec 10 - Renk</t>
  </si>
  <si>
    <t>Strmec 10</t>
  </si>
  <si>
    <t>javna površina</t>
  </si>
  <si>
    <t>hiše št. 163, 164, 168, 169</t>
  </si>
  <si>
    <t>Godovič Pikalce</t>
  </si>
  <si>
    <t>Godovič 91-Dol</t>
  </si>
  <si>
    <t>Godovič 22</t>
  </si>
  <si>
    <t>hiše 128, 22, 131, 130</t>
  </si>
  <si>
    <t>ČN Idrija</t>
  </si>
  <si>
    <t>Idrijske Krnice 33 a</t>
  </si>
  <si>
    <t>hiše št.23</t>
  </si>
  <si>
    <t>Masore 16</t>
  </si>
  <si>
    <t>4 hiše</t>
  </si>
  <si>
    <t>3 bloki</t>
  </si>
  <si>
    <t>Dole 7</t>
  </si>
  <si>
    <t>hiše št. 6, 7, 7a</t>
  </si>
  <si>
    <t>Vodohran Ledine</t>
  </si>
  <si>
    <t>Gorenji Vrsnik 1B</t>
  </si>
  <si>
    <t>hiše št. 1a-1d</t>
  </si>
  <si>
    <t>Gorenji Vrsnik 3C</t>
  </si>
  <si>
    <t>hiše 1b-1d</t>
  </si>
  <si>
    <t>Ledine - Gasilni dom</t>
  </si>
  <si>
    <t>Ledine 13</t>
  </si>
  <si>
    <t>Gorenji Vrsnik 1F</t>
  </si>
  <si>
    <t>Arkova izza PSC</t>
  </si>
  <si>
    <t>izven občine</t>
  </si>
  <si>
    <t>Mimo veterinarske postaje</t>
  </si>
  <si>
    <t>Grilčeva 26</t>
  </si>
  <si>
    <t>Grilčeva 27</t>
  </si>
  <si>
    <t>Cesta na Hleviše</t>
  </si>
  <si>
    <t>Dovoz do stadiona</t>
  </si>
  <si>
    <t>3 bloki in hiša</t>
  </si>
  <si>
    <t>4 bloki</t>
  </si>
  <si>
    <t>2 bloka in hiša</t>
  </si>
  <si>
    <t>Cankarjeva 11</t>
  </si>
  <si>
    <t>hiše št. 11,13</t>
  </si>
  <si>
    <t>Gorska pot 21</t>
  </si>
  <si>
    <t>1 hiša, 1 blok</t>
  </si>
  <si>
    <t xml:space="preserve">Pot V Češnjice  7 </t>
  </si>
  <si>
    <t>Čistilna Godovič</t>
  </si>
  <si>
    <t>Srednja Kanomlja 5, Obidovse</t>
  </si>
  <si>
    <t>hiše št. 3 in 5</t>
  </si>
  <si>
    <t>Srednja Kanomlja 32, Marozice</t>
  </si>
  <si>
    <t>hiše št. 32</t>
  </si>
  <si>
    <t>Nad vrtcem Sp.Idrija  intervencijska</t>
  </si>
  <si>
    <t>Povezava OS - Mladinska 5</t>
  </si>
  <si>
    <t>Slovenska 18, 20, 22</t>
  </si>
  <si>
    <t>Slovenska 20, 22</t>
  </si>
  <si>
    <t>Slovenska 31, ob Idrijci</t>
  </si>
  <si>
    <t>TPC-Gasilski dom, spredaj</t>
  </si>
  <si>
    <t>Slovenska 13-17</t>
  </si>
  <si>
    <t>Zgornji dovoz Slovenska 32</t>
  </si>
  <si>
    <t>Gorenja Kanomlja 3a, Suse</t>
  </si>
  <si>
    <t>Gorenja Kanomlja 3a</t>
  </si>
  <si>
    <t>Srednja Kanomlja 39, Belobrdar</t>
  </si>
  <si>
    <t>Srednja Kanomlja 39</t>
  </si>
  <si>
    <t>Trepališče Sp. Kanomlja 27</t>
  </si>
  <si>
    <t>2 hiši, več kot 500m</t>
  </si>
  <si>
    <t>Vojsko 103</t>
  </si>
  <si>
    <t>Vojsko 94 a</t>
  </si>
  <si>
    <t>Vojsko 91</t>
  </si>
  <si>
    <t>Vojsko 97</t>
  </si>
  <si>
    <t>Vojsko 29 a</t>
  </si>
  <si>
    <t>Vojsko 77 a, Tratnik</t>
  </si>
  <si>
    <t>Vojsko 77</t>
  </si>
  <si>
    <t>Vojsko 14D</t>
  </si>
  <si>
    <t>Vojsko 7, Baste</t>
  </si>
  <si>
    <t>Vojsko 7</t>
  </si>
  <si>
    <t>Zavratec 24</t>
  </si>
  <si>
    <t>Gasilski dom Vrsnik</t>
  </si>
  <si>
    <t>Vodohran Mokraska vas</t>
  </si>
  <si>
    <t>Ledine - Vežice (pokopališče)</t>
  </si>
  <si>
    <t>Dolžina (m)</t>
  </si>
  <si>
    <t>ni hiš, povezava zaradi lažjega izvajanja</t>
  </si>
  <si>
    <t>hiše št. 33, 33a in 33b</t>
  </si>
  <si>
    <t>zimska služba se izvaja samo v navedeni dolžini celotnega kategoriziranega odseka, od 0,000 do 0,421 se ne izvaja</t>
  </si>
  <si>
    <t>zimska služba se izvaja samo v navedeni dolžini celotnega kategoriziranega odseka, od 0,699 do 1,213 se ne izvaja</t>
  </si>
  <si>
    <t>zimska služba se izvaja samo v navedeni dolžini celotnega kategoriziranega odseka, od 0,00 do 0,517 se ne izvaja</t>
  </si>
  <si>
    <t>zimska služba se izvaja samo v navedeni dolžini celotnega kategoriziranega odseka, od 0,109 do 0,354 se ne izvaja</t>
  </si>
  <si>
    <t>zimska služba se izvaja samo v navedeni dolžini celotnega kategoriziranega odseka, od 0,220 do 1,208 se ne izvaja</t>
  </si>
  <si>
    <t>zimska služba se izvaja samo v navedeni dolžini celotnega kategoriziranega odseka (692m)</t>
  </si>
  <si>
    <t>zimska služba se izvaja z obeh strani (350+100m) kategoriziranega odseka v celotni dolžini 922 m</t>
  </si>
  <si>
    <t>Za ta sklop ni predvidenih odsekov za pavšalno izvajanje</t>
  </si>
  <si>
    <t>Črni Vrh 62 - Črni Vrh 66</t>
  </si>
  <si>
    <t>Črni Vrh 53 - Črni Vrh 59</t>
  </si>
  <si>
    <t>Lome 12, Ozbič</t>
  </si>
  <si>
    <t>Strmec 5 - Podobnik</t>
  </si>
  <si>
    <t>Predgriže 35c, Bizjak</t>
  </si>
  <si>
    <t>Pokopališče Črni Vrh</t>
  </si>
  <si>
    <t>Črni Vrh 101</t>
  </si>
  <si>
    <t>Črni Vrh 96</t>
  </si>
  <si>
    <t>Črni Vrh 42</t>
  </si>
  <si>
    <t>Črni Vrh 27d</t>
  </si>
  <si>
    <t>avtobusno postajališče</t>
  </si>
  <si>
    <t>vrsta</t>
  </si>
  <si>
    <t>površina (m2)</t>
  </si>
  <si>
    <t>Pločnik pri  AP Črni Vrh</t>
  </si>
  <si>
    <t>Parkirišče na vaškem trgu Črni Vrh</t>
  </si>
  <si>
    <t>Parkirišče OŠ Črni Vrh 1</t>
  </si>
  <si>
    <t>Parkirišče OŠ Črni Vrh 2</t>
  </si>
  <si>
    <t>Parkirišče pri pokopališču</t>
  </si>
  <si>
    <t>Parkirišče pri vodnjaku</t>
  </si>
  <si>
    <t>Parkirišče OŠ Črni Vrh</t>
  </si>
  <si>
    <t>Za ta sklop ni pešpoti, na katerih bi se izvajala zimska služba</t>
  </si>
  <si>
    <t>Za ta sklop ni stopnic, na katerih bi se izvajala zimska služba</t>
  </si>
  <si>
    <t>hiše št. 54, 55, 56, 58, 59</t>
  </si>
  <si>
    <t>hiše št. 65, 66, 65a</t>
  </si>
  <si>
    <t>hiše št. 4 in 5</t>
  </si>
  <si>
    <t>hiše št. 35, 35 a,b,c</t>
  </si>
  <si>
    <t>Črni Vrh 42,42a</t>
  </si>
  <si>
    <t>Črni Vrh 27 a, b, c, d</t>
  </si>
  <si>
    <t>zimska služba se izvaja samo v navedeni dolžini celotnega kategoriziranega odseka, od 1,637 do 1,839 se ne izvaja</t>
  </si>
  <si>
    <t>zimska služba se izvaja samo v navedeni dolžini celotnega kategoriziranega odseka, od 0,304 do 0,473 se ne izvaja</t>
  </si>
  <si>
    <t>zimska služba se izvaja v navedeni dolžini celotnega kategoriziranega odseka v dolžini 322m, povečano za 148m v Občini Logatec</t>
  </si>
  <si>
    <t>Dovoz do žage Godovič</t>
  </si>
  <si>
    <t>industrijski objekt, parcela v lasti OI</t>
  </si>
  <si>
    <t>Godovič - Šebalk - Godovič 164</t>
  </si>
  <si>
    <t>Godovič 127</t>
  </si>
  <si>
    <t>Godovič 40E</t>
  </si>
  <si>
    <t>Godovič 136</t>
  </si>
  <si>
    <t>Godovič 80</t>
  </si>
  <si>
    <t>Godovič 99 g</t>
  </si>
  <si>
    <t>Godovič 112</t>
  </si>
  <si>
    <t>Godovič 144</t>
  </si>
  <si>
    <t>Godovič - pokopališče</t>
  </si>
  <si>
    <t>Godovič mrliška vežica</t>
  </si>
  <si>
    <t>Godovič osnovna šola</t>
  </si>
  <si>
    <t>hiše št. 142, 132, 133, 136</t>
  </si>
  <si>
    <t>hiše št. 90 in 91 - ne tik ob cesti</t>
  </si>
  <si>
    <t>hiše 125, 126, 127</t>
  </si>
  <si>
    <t>Godovič 40a, b, c, e</t>
  </si>
  <si>
    <t>Parkirišče - center Godovič</t>
  </si>
  <si>
    <t>Parkirišče nasproti OŠ Godovič</t>
  </si>
  <si>
    <t>Avtobusno postajališče Godovič</t>
  </si>
  <si>
    <t>Avtobusno postajališče Na Vasi</t>
  </si>
  <si>
    <t>Režiše-Pesek</t>
  </si>
  <si>
    <t>Avtobusni postajališči v Logu 2×</t>
  </si>
  <si>
    <t>Parkirišče pri OŠ Godovič</t>
  </si>
  <si>
    <t>Pločnik do OŠ Godovič</t>
  </si>
  <si>
    <t>Pločnik ind. cona Godovič</t>
  </si>
  <si>
    <t>Plocnik OŠ Godovič 2</t>
  </si>
  <si>
    <t>Pločnik v centru Godoviča</t>
  </si>
  <si>
    <t xml:space="preserve">Dodatno: kolesarska steza </t>
  </si>
  <si>
    <t>Avtobusno postajališče proti tunelu 2×</t>
  </si>
  <si>
    <t>zimska služba se izvaja samo v navedeni dolžini celotnega kategoriziranega odseka, od 3,697 do 4,466 se ne izvaja</t>
  </si>
  <si>
    <t>Maruškovec - Zg. Prikrajnih</t>
  </si>
  <si>
    <t>Rajda - Idrijske Krnice 23, Rupa</t>
  </si>
  <si>
    <t>Za ta sklop ni parkirišč in avtobusnih postajališč, na katerih bi se izvajala zimska služba</t>
  </si>
  <si>
    <t>Za ta sklop ni pločnikov, na katerih bi se izvajala zimska služba</t>
  </si>
  <si>
    <t>Snopiše - Straža</t>
  </si>
  <si>
    <t>Spodnja Kanomlja 28 - Grapar</t>
  </si>
  <si>
    <t>Gorenji Vrsnik 1f, 1g, 1h</t>
  </si>
  <si>
    <t>zimska služba se izvaja samo v navedeni dolžini celotnega kategoriziranega odseka, od 1,693 do 4,192 se ne izvaja</t>
  </si>
  <si>
    <t>Parkirišče v centru Ledin</t>
  </si>
  <si>
    <t>Parkirišče gasilski dom Ledine</t>
  </si>
  <si>
    <t>Parkirišče OŠ Ledine</t>
  </si>
  <si>
    <t>Parkirišče - Gasilni dom Vrsnik</t>
  </si>
  <si>
    <t>Površina (m2)</t>
  </si>
  <si>
    <t>podatek v m2</t>
  </si>
  <si>
    <t>m2</t>
  </si>
  <si>
    <t>m</t>
  </si>
  <si>
    <t>zimska služba se izvaja samo v navedeni dolžini celotnega kategoriziranega odseka, od 0,702 do 0,906 se ne izvaja</t>
  </si>
  <si>
    <t>razdeljen odsek, v dolžini 2261m Sp.Idrija pavšal, ostalo redno izvanjanje sklop Vojsko</t>
  </si>
  <si>
    <t>Gorenja Kanomlja 46-Podrovt do Kobilce HŠ 47</t>
  </si>
  <si>
    <t>Parkirišče Na vasi</t>
  </si>
  <si>
    <t>Parkirišče Kulturna dvorana</t>
  </si>
  <si>
    <t>Parkirišče nasproti slaščičarne</t>
  </si>
  <si>
    <t>Parkirišče pri slaščičarni</t>
  </si>
  <si>
    <t>Parkirišče pri spomeniku Na vasi</t>
  </si>
  <si>
    <t>Pločnik Koreja1</t>
  </si>
  <si>
    <t>Pločnik Koreja2</t>
  </si>
  <si>
    <t>Pločnik Meline</t>
  </si>
  <si>
    <t>Pločnik Mladinska</t>
  </si>
  <si>
    <t>Pločnik proti Rotomatiki</t>
  </si>
  <si>
    <t>Čekovnik 33</t>
  </si>
  <si>
    <t>Čekovnik 15</t>
  </si>
  <si>
    <t>Čekovnik 24</t>
  </si>
  <si>
    <t>Čekovnik 26</t>
  </si>
  <si>
    <t>Parkirišče v centru Vojskega</t>
  </si>
  <si>
    <t>Parkirišče pokopališče Vojsko</t>
  </si>
  <si>
    <t>Parkirišče GD Vojsko</t>
  </si>
  <si>
    <t>Pločnik pri cerkvi Vojsko</t>
  </si>
  <si>
    <t>Pločnik pri spomeniku Vojsko</t>
  </si>
  <si>
    <t>Pločnik pri Župnišču Vojsko</t>
  </si>
  <si>
    <t>Dodaten opis</t>
  </si>
  <si>
    <t>Parkirišče v centru Zavratca</t>
  </si>
  <si>
    <t>Parkirišče pri GD Zavratec</t>
  </si>
  <si>
    <t>parkirišče OS Zavratec</t>
  </si>
  <si>
    <t>zimska služba se izvaja samo v navedeni dolžini celotnega kategoriziranega odseka (skupno 804m) - do Marjetnega doma</t>
  </si>
  <si>
    <t>Za ta sklop ni nekategoriziranih odsekov, na katerih bi se izvajala zimska služba</t>
  </si>
  <si>
    <t>Za ta sklop ni odsekov, na katerih bi se izvajala zimska služba kot pavšal</t>
  </si>
  <si>
    <t>ločen obračun</t>
  </si>
  <si>
    <t>Lačne vode</t>
  </si>
  <si>
    <t>Tomšičeva 20, 18 in 16</t>
  </si>
  <si>
    <t>Tomšičeva 21, 21a, 23 in 19</t>
  </si>
  <si>
    <t>Triglavska 11, 13, 15 in 17</t>
  </si>
  <si>
    <t>Triglavska 18, 20 in 22</t>
  </si>
  <si>
    <t>Triglavska 19, 21, 23 in 25</t>
  </si>
  <si>
    <t>Triglavska 30, 28, 26</t>
  </si>
  <si>
    <t>Ulica 1.maja  28</t>
  </si>
  <si>
    <t>Tomšičeva 14, 22</t>
  </si>
  <si>
    <t>Čekovnik 32</t>
  </si>
  <si>
    <t>Parkirišče vrtec Arkova</t>
  </si>
  <si>
    <t>Dolžina (m) / Povšina (m2)</t>
  </si>
  <si>
    <t>Parkirišče Gasilski dom Dole</t>
  </si>
  <si>
    <t>zimska služba se izvaja samo v navedeni dolžini celotnega kategoriziranega odseka (skupno 1533m) - pluži se z obeh koncev, na spodnjem koncu do hiše št.29a,vmes je izpuščenih nekaj 100m</t>
  </si>
  <si>
    <t>SKLOP ČRNI VRH</t>
  </si>
  <si>
    <t>SKLOP GODOVIČ</t>
  </si>
  <si>
    <t>SKLOP ZAVRATEC</t>
  </si>
  <si>
    <t>SKLOP DOLE 1</t>
  </si>
  <si>
    <t>Dovoz do OŠ Zavratec</t>
  </si>
  <si>
    <t>SKLOP DOLE 2</t>
  </si>
  <si>
    <t>SKLOP DOLE 3</t>
  </si>
  <si>
    <t>SKLOP DOLE 4</t>
  </si>
  <si>
    <t>SKLOP LEDINE</t>
  </si>
  <si>
    <t>SKLOP VOJSKO</t>
  </si>
  <si>
    <t>SKLOP SPODNJA IDRIJA</t>
  </si>
  <si>
    <t>SKLOP IDRIJA</t>
  </si>
  <si>
    <t>zimska služba se izvaja na celotnem kategoriziranem odseku v dolžini 2574m ter dodatno tudi v Občini Logatec , skupno 6km</t>
  </si>
  <si>
    <t>zimska služba se izvaja v dolžini celotnega kategoriziranega odseka (skupno 700m) ter dodatno še 800m do hiše št. 15</t>
  </si>
  <si>
    <t>zimska služba se izvaja na celotnem kategoriziranem odseku v dolžini 3582m ter dodatno tudi do vasi Kovk v Občini Ajdovščina , skupno 7,5km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</si>
</sst>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4" fontId="0" fillId="0" borderId="1" xfId="0" applyNumberFormat="1" applyBorder="1"/>
    <xf numFmtId="3" fontId="0" fillId="0" borderId="1" xfId="0" applyNumberFormat="1" applyBorder="1"/>
    <xf numFmtId="1" fontId="0" fillId="0" borderId="1" xfId="0" applyNumberFormat="1" applyBorder="1"/>
    <xf numFmtId="0" fontId="2" fillId="0" borderId="0" xfId="0" applyFont="1"/>
    <xf numFmtId="4" fontId="0" fillId="0" borderId="1" xfId="0" applyNumberFormat="1" applyBorder="1" applyAlignment="1">
      <alignment horizontal="right"/>
    </xf>
    <xf numFmtId="0" fontId="0" fillId="0" borderId="0" xfId="0" applyAlignment="1">
      <alignment horizontal="left"/>
    </xf>
    <xf numFmtId="1" fontId="0" fillId="0" borderId="0" xfId="0" applyNumberFormat="1"/>
    <xf numFmtId="0" fontId="0" fillId="0" borderId="3" xfId="0" applyBorder="1"/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right"/>
    </xf>
    <xf numFmtId="3" fontId="0" fillId="0" borderId="0" xfId="0" applyNumberFormat="1"/>
    <xf numFmtId="0" fontId="0" fillId="0" borderId="2" xfId="0" applyBorder="1"/>
    <xf numFmtId="4" fontId="0" fillId="0" borderId="3" xfId="0" applyNumberFormat="1" applyBorder="1"/>
    <xf numFmtId="0" fontId="3" fillId="2" borderId="0" xfId="0" applyFont="1" applyFill="1"/>
    <xf numFmtId="0" fontId="0" fillId="2" borderId="0" xfId="0" applyFill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2" borderId="0" xfId="0" applyFont="1" applyFill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2" fillId="0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25ED8-FEE9-4CB2-AD56-39D8C9C042C1}">
  <dimension ref="B2:E118"/>
  <sheetViews>
    <sheetView topLeftCell="A100" zoomScaleNormal="100" workbookViewId="0">
      <selection activeCell="E17" sqref="E17"/>
    </sheetView>
  </sheetViews>
  <sheetFormatPr defaultRowHeight="15" x14ac:dyDescent="0.25"/>
  <cols>
    <col min="1" max="1" width="3.7109375" customWidth="1"/>
    <col min="2" max="2" width="31.42578125" customWidth="1"/>
    <col min="3" max="3" width="23.42578125" bestFit="1" customWidth="1"/>
    <col min="4" max="4" width="25.7109375" bestFit="1" customWidth="1"/>
    <col min="5" max="5" width="44.28515625" style="22" customWidth="1"/>
  </cols>
  <sheetData>
    <row r="2" spans="2:5" x14ac:dyDescent="0.25">
      <c r="B2" s="19" t="s">
        <v>585</v>
      </c>
      <c r="C2" s="20"/>
      <c r="D2" s="20"/>
      <c r="E2" s="23"/>
    </row>
    <row r="4" spans="2:5" x14ac:dyDescent="0.25">
      <c r="B4" s="1" t="s">
        <v>63</v>
      </c>
    </row>
    <row r="6" spans="2:5" x14ac:dyDescent="0.25">
      <c r="B6" s="4" t="s">
        <v>0</v>
      </c>
      <c r="C6" s="4" t="s">
        <v>1</v>
      </c>
      <c r="D6" s="5" t="s">
        <v>2</v>
      </c>
      <c r="E6" s="24" t="s">
        <v>62</v>
      </c>
    </row>
    <row r="7" spans="2:5" x14ac:dyDescent="0.25">
      <c r="B7" s="4">
        <v>1181</v>
      </c>
      <c r="C7" s="4" t="s">
        <v>3</v>
      </c>
      <c r="D7" s="3">
        <v>1024</v>
      </c>
      <c r="E7" s="21"/>
    </row>
    <row r="8" spans="2:5" x14ac:dyDescent="0.25">
      <c r="B8" s="4">
        <v>130051</v>
      </c>
      <c r="C8" s="4" t="s">
        <v>5</v>
      </c>
      <c r="D8" s="3">
        <v>6358</v>
      </c>
      <c r="E8" s="21"/>
    </row>
    <row r="9" spans="2:5" x14ac:dyDescent="0.25">
      <c r="B9" s="4">
        <v>130052</v>
      </c>
      <c r="C9" s="4" t="s">
        <v>6</v>
      </c>
      <c r="D9" s="3">
        <v>1350</v>
      </c>
      <c r="E9" s="21"/>
    </row>
    <row r="10" spans="2:5" x14ac:dyDescent="0.25">
      <c r="B10" s="4">
        <v>130053</v>
      </c>
      <c r="C10" s="4" t="s">
        <v>7</v>
      </c>
      <c r="D10" s="3">
        <v>2080</v>
      </c>
      <c r="E10" s="21"/>
    </row>
    <row r="11" spans="2:5" x14ac:dyDescent="0.25">
      <c r="B11" s="4">
        <v>130054</v>
      </c>
      <c r="C11" s="4" t="s">
        <v>8</v>
      </c>
      <c r="D11" s="3">
        <v>1414</v>
      </c>
      <c r="E11" s="21"/>
    </row>
    <row r="12" spans="2:5" x14ac:dyDescent="0.25">
      <c r="B12" s="4">
        <v>130071</v>
      </c>
      <c r="C12" s="4" t="s">
        <v>9</v>
      </c>
      <c r="D12" s="3">
        <v>4369</v>
      </c>
      <c r="E12" s="21"/>
    </row>
    <row r="13" spans="2:5" x14ac:dyDescent="0.25">
      <c r="B13" s="4">
        <v>130072</v>
      </c>
      <c r="C13" s="4" t="s">
        <v>10</v>
      </c>
      <c r="D13" s="3">
        <v>1504</v>
      </c>
      <c r="E13" s="21"/>
    </row>
    <row r="14" spans="2:5" x14ac:dyDescent="0.25">
      <c r="B14" s="4">
        <v>130091</v>
      </c>
      <c r="C14" s="4" t="s">
        <v>11</v>
      </c>
      <c r="D14" s="3">
        <v>1462</v>
      </c>
      <c r="E14" s="21"/>
    </row>
    <row r="15" spans="2:5" x14ac:dyDescent="0.25">
      <c r="B15" s="4">
        <v>130092</v>
      </c>
      <c r="C15" s="4" t="s">
        <v>12</v>
      </c>
      <c r="D15" s="3">
        <v>2049</v>
      </c>
      <c r="E15" s="21"/>
    </row>
    <row r="16" spans="2:5" ht="60" x14ac:dyDescent="0.25">
      <c r="B16" s="4">
        <v>130093</v>
      </c>
      <c r="C16" s="4" t="s">
        <v>13</v>
      </c>
      <c r="D16" s="3">
        <v>7500</v>
      </c>
      <c r="E16" s="21" t="s">
        <v>599</v>
      </c>
    </row>
    <row r="17" spans="2:5" x14ac:dyDescent="0.25">
      <c r="B17" s="4">
        <v>130101</v>
      </c>
      <c r="C17" s="4" t="s">
        <v>14</v>
      </c>
      <c r="D17" s="3">
        <v>2628</v>
      </c>
      <c r="E17" s="21"/>
    </row>
    <row r="18" spans="2:5" x14ac:dyDescent="0.25">
      <c r="B18" s="4">
        <v>130111</v>
      </c>
      <c r="C18" s="4" t="s">
        <v>15</v>
      </c>
      <c r="D18" s="3">
        <v>3195</v>
      </c>
      <c r="E18" s="21"/>
    </row>
    <row r="19" spans="2:5" x14ac:dyDescent="0.25">
      <c r="B19" s="4">
        <v>130121</v>
      </c>
      <c r="C19" s="4" t="s">
        <v>16</v>
      </c>
      <c r="D19" s="3">
        <v>3422</v>
      </c>
      <c r="E19" s="21"/>
    </row>
    <row r="20" spans="2:5" x14ac:dyDescent="0.25">
      <c r="B20" s="4">
        <v>130122</v>
      </c>
      <c r="C20" s="4" t="s">
        <v>17</v>
      </c>
      <c r="D20" s="3">
        <v>1872</v>
      </c>
      <c r="E20" s="21"/>
    </row>
    <row r="21" spans="2:5" x14ac:dyDescent="0.25">
      <c r="B21" s="4">
        <v>130131</v>
      </c>
      <c r="C21" s="4" t="s">
        <v>18</v>
      </c>
      <c r="D21" s="3">
        <v>3856</v>
      </c>
      <c r="E21" s="21"/>
    </row>
    <row r="22" spans="2:5" x14ac:dyDescent="0.25">
      <c r="B22" s="4">
        <v>130132</v>
      </c>
      <c r="C22" s="4" t="s">
        <v>19</v>
      </c>
      <c r="D22" s="3">
        <v>1368</v>
      </c>
      <c r="E22" s="21"/>
    </row>
    <row r="23" spans="2:5" x14ac:dyDescent="0.25">
      <c r="B23" s="4">
        <v>502631</v>
      </c>
      <c r="C23" s="4" t="s">
        <v>20</v>
      </c>
      <c r="D23" s="3">
        <v>279</v>
      </c>
      <c r="E23" s="21"/>
    </row>
    <row r="24" spans="2:5" x14ac:dyDescent="0.25">
      <c r="B24" s="4">
        <v>502641</v>
      </c>
      <c r="C24" s="4" t="s">
        <v>21</v>
      </c>
      <c r="D24" s="3">
        <v>1342</v>
      </c>
      <c r="E24" s="21"/>
    </row>
    <row r="25" spans="2:5" x14ac:dyDescent="0.25">
      <c r="B25" s="4">
        <v>630121</v>
      </c>
      <c r="C25" s="4" t="s">
        <v>22</v>
      </c>
      <c r="D25" s="3">
        <v>933</v>
      </c>
      <c r="E25" s="21"/>
    </row>
    <row r="26" spans="2:5" x14ac:dyDescent="0.25">
      <c r="B26" s="4">
        <v>630122</v>
      </c>
      <c r="C26" s="4" t="s">
        <v>23</v>
      </c>
      <c r="D26" s="3">
        <v>454</v>
      </c>
      <c r="E26" s="21"/>
    </row>
    <row r="27" spans="2:5" ht="45" x14ac:dyDescent="0.25">
      <c r="B27" s="4">
        <v>630131</v>
      </c>
      <c r="C27" s="4" t="s">
        <v>24</v>
      </c>
      <c r="D27" s="3">
        <f>1595-421</f>
        <v>1174</v>
      </c>
      <c r="E27" s="21" t="s">
        <v>454</v>
      </c>
    </row>
    <row r="28" spans="2:5" x14ac:dyDescent="0.25">
      <c r="B28" s="4">
        <v>630231</v>
      </c>
      <c r="C28" s="4" t="s">
        <v>25</v>
      </c>
      <c r="D28" s="3">
        <v>2637</v>
      </c>
      <c r="E28" s="21"/>
    </row>
    <row r="29" spans="2:5" x14ac:dyDescent="0.25">
      <c r="B29" s="4">
        <v>630251</v>
      </c>
      <c r="C29" s="4" t="s">
        <v>26</v>
      </c>
      <c r="D29" s="3">
        <v>1579</v>
      </c>
      <c r="E29" s="21"/>
    </row>
    <row r="30" spans="2:5" x14ac:dyDescent="0.25">
      <c r="B30" s="4">
        <v>630261</v>
      </c>
      <c r="C30" s="4" t="s">
        <v>27</v>
      </c>
      <c r="D30" s="3">
        <v>406</v>
      </c>
      <c r="E30" s="21"/>
    </row>
    <row r="31" spans="2:5" x14ac:dyDescent="0.25">
      <c r="B31" s="4">
        <v>630291</v>
      </c>
      <c r="C31" s="4" t="s">
        <v>28</v>
      </c>
      <c r="D31" s="3">
        <v>1563</v>
      </c>
      <c r="E31" s="21"/>
    </row>
    <row r="32" spans="2:5" x14ac:dyDescent="0.25">
      <c r="B32" s="4">
        <v>630301</v>
      </c>
      <c r="C32" s="4" t="s">
        <v>29</v>
      </c>
      <c r="D32" s="3">
        <v>789</v>
      </c>
      <c r="E32" s="21"/>
    </row>
    <row r="33" spans="2:5" x14ac:dyDescent="0.25">
      <c r="B33" s="4">
        <v>630302</v>
      </c>
      <c r="C33" s="4" t="s">
        <v>12</v>
      </c>
      <c r="D33" s="3">
        <v>449</v>
      </c>
      <c r="E33" s="21"/>
    </row>
    <row r="34" spans="2:5" x14ac:dyDescent="0.25">
      <c r="B34" s="4">
        <v>630311</v>
      </c>
      <c r="C34" s="4" t="s">
        <v>30</v>
      </c>
      <c r="D34" s="3">
        <v>2692</v>
      </c>
      <c r="E34" s="21"/>
    </row>
    <row r="35" spans="2:5" x14ac:dyDescent="0.25">
      <c r="B35" s="4">
        <v>630312</v>
      </c>
      <c r="C35" s="4" t="s">
        <v>31</v>
      </c>
      <c r="D35" s="3">
        <v>862</v>
      </c>
      <c r="E35" s="21"/>
    </row>
    <row r="36" spans="2:5" x14ac:dyDescent="0.25">
      <c r="B36" s="4">
        <v>630331</v>
      </c>
      <c r="C36" s="4" t="s">
        <v>32</v>
      </c>
      <c r="D36" s="3">
        <v>910</v>
      </c>
      <c r="E36" s="21"/>
    </row>
    <row r="37" spans="2:5" x14ac:dyDescent="0.25">
      <c r="B37" s="4">
        <v>630332</v>
      </c>
      <c r="C37" s="4" t="s">
        <v>33</v>
      </c>
      <c r="D37" s="3">
        <v>596</v>
      </c>
      <c r="E37" s="21"/>
    </row>
    <row r="38" spans="2:5" x14ac:dyDescent="0.25">
      <c r="B38" s="4">
        <v>630333</v>
      </c>
      <c r="C38" s="4" t="s">
        <v>34</v>
      </c>
      <c r="D38" s="3">
        <v>366</v>
      </c>
      <c r="E38" s="21"/>
    </row>
    <row r="39" spans="2:5" x14ac:dyDescent="0.25">
      <c r="B39" s="4">
        <v>630341</v>
      </c>
      <c r="C39" s="4" t="s">
        <v>35</v>
      </c>
      <c r="D39" s="3">
        <v>859</v>
      </c>
      <c r="E39" s="21"/>
    </row>
    <row r="40" spans="2:5" x14ac:dyDescent="0.25">
      <c r="B40" s="4">
        <v>630351</v>
      </c>
      <c r="C40" s="4" t="s">
        <v>36</v>
      </c>
      <c r="D40" s="3">
        <v>1008</v>
      </c>
      <c r="E40" s="21"/>
    </row>
    <row r="41" spans="2:5" ht="45" x14ac:dyDescent="0.25">
      <c r="B41" s="4">
        <v>630361</v>
      </c>
      <c r="C41" s="4" t="s">
        <v>37</v>
      </c>
      <c r="D41" s="3">
        <f>1213-514</f>
        <v>699</v>
      </c>
      <c r="E41" s="21" t="s">
        <v>455</v>
      </c>
    </row>
    <row r="42" spans="2:5" x14ac:dyDescent="0.25">
      <c r="B42" s="4">
        <v>630362</v>
      </c>
      <c r="C42" s="4" t="s">
        <v>38</v>
      </c>
      <c r="D42" s="3">
        <v>784</v>
      </c>
      <c r="E42" s="21"/>
    </row>
    <row r="43" spans="2:5" x14ac:dyDescent="0.25">
      <c r="B43" s="4">
        <v>630371</v>
      </c>
      <c r="C43" s="4" t="s">
        <v>39</v>
      </c>
      <c r="D43" s="3">
        <v>719</v>
      </c>
      <c r="E43" s="21"/>
    </row>
    <row r="44" spans="2:5" x14ac:dyDescent="0.25">
      <c r="B44" s="4">
        <v>630621</v>
      </c>
      <c r="C44" s="4" t="s">
        <v>40</v>
      </c>
      <c r="D44" s="3">
        <v>4008</v>
      </c>
      <c r="E44" s="21"/>
    </row>
    <row r="45" spans="2:5" x14ac:dyDescent="0.25">
      <c r="B45" s="4">
        <v>630711</v>
      </c>
      <c r="C45" s="4" t="s">
        <v>41</v>
      </c>
      <c r="D45" s="3">
        <v>1532</v>
      </c>
      <c r="E45" s="21"/>
    </row>
    <row r="46" spans="2:5" x14ac:dyDescent="0.25">
      <c r="B46" s="4">
        <v>630731</v>
      </c>
      <c r="C46" s="4" t="s">
        <v>42</v>
      </c>
      <c r="D46" s="3">
        <v>875</v>
      </c>
      <c r="E46" s="21"/>
    </row>
    <row r="47" spans="2:5" x14ac:dyDescent="0.25">
      <c r="B47" s="4">
        <v>630732</v>
      </c>
      <c r="C47" s="4" t="s">
        <v>43</v>
      </c>
      <c r="D47" s="3">
        <v>350</v>
      </c>
      <c r="E47" s="21"/>
    </row>
    <row r="48" spans="2:5" x14ac:dyDescent="0.25">
      <c r="B48" s="4">
        <v>630741</v>
      </c>
      <c r="C48" s="4" t="s">
        <v>44</v>
      </c>
      <c r="D48" s="3">
        <v>2718</v>
      </c>
      <c r="E48" s="21"/>
    </row>
    <row r="49" spans="2:5" ht="45" x14ac:dyDescent="0.25">
      <c r="B49" s="4">
        <v>630742</v>
      </c>
      <c r="C49" s="4" t="s">
        <v>45</v>
      </c>
      <c r="D49" s="3">
        <f>729-517</f>
        <v>212</v>
      </c>
      <c r="E49" s="21" t="s">
        <v>456</v>
      </c>
    </row>
    <row r="50" spans="2:5" ht="45" x14ac:dyDescent="0.25">
      <c r="B50" s="4">
        <v>630751</v>
      </c>
      <c r="C50" s="4" t="s">
        <v>46</v>
      </c>
      <c r="D50" s="3">
        <v>487</v>
      </c>
      <c r="E50" s="21" t="s">
        <v>457</v>
      </c>
    </row>
    <row r="51" spans="2:5" x14ac:dyDescent="0.25">
      <c r="B51" s="4">
        <v>630761</v>
      </c>
      <c r="C51" s="4" t="s">
        <v>47</v>
      </c>
      <c r="D51" s="3">
        <v>696</v>
      </c>
      <c r="E51" s="21"/>
    </row>
    <row r="52" spans="2:5" x14ac:dyDescent="0.25">
      <c r="B52" s="4">
        <v>630781</v>
      </c>
      <c r="C52" s="4" t="s">
        <v>48</v>
      </c>
      <c r="D52" s="3">
        <v>3591</v>
      </c>
      <c r="E52" s="21"/>
    </row>
    <row r="53" spans="2:5" ht="45" x14ac:dyDescent="0.25">
      <c r="B53" s="4">
        <v>630791</v>
      </c>
      <c r="C53" s="4" t="s">
        <v>49</v>
      </c>
      <c r="D53" s="3">
        <f>1208-988</f>
        <v>220</v>
      </c>
      <c r="E53" s="21" t="s">
        <v>458</v>
      </c>
    </row>
    <row r="54" spans="2:5" x14ac:dyDescent="0.25">
      <c r="B54" s="4">
        <v>630981</v>
      </c>
      <c r="C54" s="4" t="s">
        <v>50</v>
      </c>
      <c r="D54" s="3">
        <v>1710</v>
      </c>
      <c r="E54" s="21"/>
    </row>
    <row r="55" spans="2:5" ht="30" x14ac:dyDescent="0.25">
      <c r="B55" s="4">
        <v>631901</v>
      </c>
      <c r="C55" s="4" t="s">
        <v>51</v>
      </c>
      <c r="D55" s="3">
        <v>300</v>
      </c>
      <c r="E55" s="21" t="s">
        <v>459</v>
      </c>
    </row>
    <row r="56" spans="2:5" x14ac:dyDescent="0.25">
      <c r="B56" s="4">
        <v>631902</v>
      </c>
      <c r="C56" s="4" t="s">
        <v>4</v>
      </c>
      <c r="D56" s="3">
        <v>348</v>
      </c>
      <c r="E56" s="21"/>
    </row>
    <row r="57" spans="2:5" x14ac:dyDescent="0.25">
      <c r="B57" s="4">
        <v>631911</v>
      </c>
      <c r="C57" s="4" t="s">
        <v>52</v>
      </c>
      <c r="D57" s="3">
        <v>246</v>
      </c>
      <c r="E57" s="21"/>
    </row>
    <row r="58" spans="2:5" x14ac:dyDescent="0.25">
      <c r="B58" s="4">
        <v>631912</v>
      </c>
      <c r="C58" s="4" t="s">
        <v>53</v>
      </c>
      <c r="D58" s="3">
        <v>47</v>
      </c>
      <c r="E58" s="21"/>
    </row>
    <row r="59" spans="2:5" x14ac:dyDescent="0.25">
      <c r="B59" s="4">
        <v>631913</v>
      </c>
      <c r="C59" s="4" t="s">
        <v>4</v>
      </c>
      <c r="D59" s="3">
        <v>85</v>
      </c>
      <c r="E59" s="21"/>
    </row>
    <row r="60" spans="2:5" x14ac:dyDescent="0.25">
      <c r="B60" s="4">
        <v>631921</v>
      </c>
      <c r="C60" s="4" t="s">
        <v>54</v>
      </c>
      <c r="D60" s="3">
        <v>594</v>
      </c>
      <c r="E60" s="21"/>
    </row>
    <row r="61" spans="2:5" x14ac:dyDescent="0.25">
      <c r="B61" s="4">
        <v>631931</v>
      </c>
      <c r="C61" s="4" t="s">
        <v>55</v>
      </c>
      <c r="D61" s="3">
        <v>867</v>
      </c>
      <c r="E61" s="21"/>
    </row>
    <row r="62" spans="2:5" x14ac:dyDescent="0.25">
      <c r="B62" s="4">
        <v>631932</v>
      </c>
      <c r="C62" s="4" t="s">
        <v>56</v>
      </c>
      <c r="D62" s="3">
        <v>121</v>
      </c>
      <c r="E62" s="21"/>
    </row>
    <row r="63" spans="2:5" x14ac:dyDescent="0.25">
      <c r="B63" s="4">
        <v>631933</v>
      </c>
      <c r="C63" s="4" t="s">
        <v>57</v>
      </c>
      <c r="D63" s="3">
        <v>201</v>
      </c>
      <c r="E63" s="21"/>
    </row>
    <row r="64" spans="2:5" x14ac:dyDescent="0.25">
      <c r="B64" s="4">
        <v>631934</v>
      </c>
      <c r="C64" s="4" t="s">
        <v>58</v>
      </c>
      <c r="D64" s="3">
        <v>155</v>
      </c>
      <c r="E64" s="21"/>
    </row>
    <row r="65" spans="2:5" x14ac:dyDescent="0.25">
      <c r="B65" s="4">
        <v>631941</v>
      </c>
      <c r="C65" s="4" t="s">
        <v>59</v>
      </c>
      <c r="D65" s="3">
        <v>602</v>
      </c>
      <c r="E65" s="21"/>
    </row>
    <row r="66" spans="2:5" x14ac:dyDescent="0.25">
      <c r="B66" s="4">
        <v>631951</v>
      </c>
      <c r="C66" s="4" t="s">
        <v>60</v>
      </c>
      <c r="D66" s="3">
        <v>158</v>
      </c>
      <c r="E66" s="21"/>
    </row>
    <row r="67" spans="2:5" x14ac:dyDescent="0.25">
      <c r="B67" s="4">
        <v>631961</v>
      </c>
      <c r="C67" s="4" t="s">
        <v>61</v>
      </c>
      <c r="D67" s="3">
        <v>154</v>
      </c>
      <c r="E67" s="21"/>
    </row>
    <row r="68" spans="2:5" ht="45" x14ac:dyDescent="0.25">
      <c r="B68" s="4">
        <v>630321</v>
      </c>
      <c r="C68" s="4" t="s">
        <v>300</v>
      </c>
      <c r="D68" s="3">
        <v>450</v>
      </c>
      <c r="E68" s="21" t="s">
        <v>460</v>
      </c>
    </row>
    <row r="69" spans="2:5" x14ac:dyDescent="0.25">
      <c r="D69" s="12">
        <f>SUM(D7:D68)</f>
        <v>87278</v>
      </c>
    </row>
    <row r="71" spans="2:5" x14ac:dyDescent="0.25">
      <c r="B71" s="1" t="s">
        <v>84</v>
      </c>
    </row>
    <row r="72" spans="2:5" x14ac:dyDescent="0.25">
      <c r="B72" s="1"/>
    </row>
    <row r="73" spans="2:5" x14ac:dyDescent="0.25">
      <c r="B73" s="4" t="s">
        <v>336</v>
      </c>
      <c r="C73" s="4" t="s">
        <v>563</v>
      </c>
      <c r="D73" s="5" t="s">
        <v>451</v>
      </c>
      <c r="E73" s="24" t="s">
        <v>62</v>
      </c>
    </row>
    <row r="74" spans="2:5" x14ac:dyDescent="0.25">
      <c r="B74" s="3" t="s">
        <v>373</v>
      </c>
      <c r="C74" s="4" t="s">
        <v>374</v>
      </c>
      <c r="D74" s="3">
        <v>629</v>
      </c>
      <c r="E74" s="24"/>
    </row>
    <row r="75" spans="2:5" x14ac:dyDescent="0.25">
      <c r="B75" s="3" t="s">
        <v>375</v>
      </c>
      <c r="C75" s="4" t="s">
        <v>376</v>
      </c>
      <c r="D75" s="3">
        <v>177</v>
      </c>
      <c r="E75" s="24"/>
    </row>
    <row r="76" spans="2:5" x14ac:dyDescent="0.25">
      <c r="B76" s="3" t="s">
        <v>377</v>
      </c>
      <c r="C76" s="4" t="s">
        <v>364</v>
      </c>
      <c r="D76" s="3">
        <v>207</v>
      </c>
      <c r="E76" s="25" t="s">
        <v>570</v>
      </c>
    </row>
    <row r="77" spans="2:5" x14ac:dyDescent="0.25">
      <c r="B77" s="3" t="s">
        <v>463</v>
      </c>
      <c r="C77" s="4" t="s">
        <v>484</v>
      </c>
      <c r="D77" s="3">
        <v>133</v>
      </c>
      <c r="E77" s="24"/>
    </row>
    <row r="78" spans="2:5" x14ac:dyDescent="0.25">
      <c r="B78" s="3" t="s">
        <v>462</v>
      </c>
      <c r="C78" s="4" t="s">
        <v>485</v>
      </c>
      <c r="D78" s="3">
        <v>230</v>
      </c>
      <c r="E78" s="24"/>
    </row>
    <row r="79" spans="2:5" x14ac:dyDescent="0.25">
      <c r="B79" s="3" t="s">
        <v>464</v>
      </c>
      <c r="C79" s="4" t="s">
        <v>378</v>
      </c>
      <c r="D79" s="3">
        <v>575</v>
      </c>
      <c r="E79" s="24"/>
    </row>
    <row r="80" spans="2:5" x14ac:dyDescent="0.25">
      <c r="B80" s="3" t="s">
        <v>465</v>
      </c>
      <c r="C80" s="4" t="s">
        <v>486</v>
      </c>
      <c r="D80" s="3">
        <v>1069</v>
      </c>
      <c r="E80" s="24"/>
    </row>
    <row r="81" spans="2:5" x14ac:dyDescent="0.25">
      <c r="B81" s="3" t="s">
        <v>466</v>
      </c>
      <c r="C81" s="4" t="s">
        <v>487</v>
      </c>
      <c r="D81" s="3">
        <v>193</v>
      </c>
      <c r="E81" s="24"/>
    </row>
    <row r="82" spans="2:5" x14ac:dyDescent="0.25">
      <c r="B82" s="3" t="s">
        <v>467</v>
      </c>
      <c r="C82" s="4" t="s">
        <v>381</v>
      </c>
      <c r="D82" s="3">
        <v>89</v>
      </c>
      <c r="E82" s="24"/>
    </row>
    <row r="83" spans="2:5" x14ac:dyDescent="0.25">
      <c r="B83" s="3" t="s">
        <v>379</v>
      </c>
      <c r="C83" s="4" t="s">
        <v>380</v>
      </c>
      <c r="D83" s="3">
        <v>519</v>
      </c>
      <c r="E83" s="24"/>
    </row>
    <row r="84" spans="2:5" x14ac:dyDescent="0.25">
      <c r="B84" s="3" t="s">
        <v>468</v>
      </c>
      <c r="C84" s="4" t="s">
        <v>468</v>
      </c>
      <c r="D84" s="3">
        <v>149</v>
      </c>
      <c r="E84" s="24"/>
    </row>
    <row r="85" spans="2:5" x14ac:dyDescent="0.25">
      <c r="B85" s="3" t="s">
        <v>469</v>
      </c>
      <c r="C85" s="4" t="s">
        <v>469</v>
      </c>
      <c r="D85" s="3">
        <v>48</v>
      </c>
      <c r="E85" s="24"/>
    </row>
    <row r="86" spans="2:5" x14ac:dyDescent="0.25">
      <c r="B86" s="3" t="s">
        <v>470</v>
      </c>
      <c r="C86" s="4" t="s">
        <v>488</v>
      </c>
      <c r="D86" s="3">
        <v>177</v>
      </c>
      <c r="E86" s="24"/>
    </row>
    <row r="87" spans="2:5" x14ac:dyDescent="0.25">
      <c r="B87" s="3" t="s">
        <v>471</v>
      </c>
      <c r="C87" s="4" t="s">
        <v>489</v>
      </c>
      <c r="D87" s="3">
        <v>123</v>
      </c>
      <c r="E87" s="24"/>
    </row>
    <row r="88" spans="2:5" x14ac:dyDescent="0.25">
      <c r="D88" s="12">
        <f>SUM(D74:D87)</f>
        <v>4318</v>
      </c>
      <c r="E88" s="9"/>
    </row>
    <row r="90" spans="2:5" x14ac:dyDescent="0.25">
      <c r="B90" s="1" t="s">
        <v>85</v>
      </c>
      <c r="C90" s="1"/>
      <c r="E90" s="9"/>
    </row>
    <row r="91" spans="2:5" x14ac:dyDescent="0.25">
      <c r="B91" s="9" t="s">
        <v>461</v>
      </c>
    </row>
    <row r="93" spans="2:5" x14ac:dyDescent="0.25">
      <c r="B93" s="1" t="s">
        <v>312</v>
      </c>
    </row>
    <row r="95" spans="2:5" x14ac:dyDescent="0.25">
      <c r="B95" s="4" t="s">
        <v>336</v>
      </c>
      <c r="C95" s="4" t="s">
        <v>473</v>
      </c>
      <c r="D95" s="10" t="s">
        <v>474</v>
      </c>
      <c r="E95" s="26"/>
    </row>
    <row r="96" spans="2:5" x14ac:dyDescent="0.25">
      <c r="B96" s="4" t="s">
        <v>315</v>
      </c>
      <c r="C96" s="4" t="s">
        <v>472</v>
      </c>
      <c r="D96" s="7">
        <v>438.22300000000001</v>
      </c>
      <c r="E96" s="26"/>
    </row>
    <row r="97" spans="2:5" x14ac:dyDescent="0.25">
      <c r="B97" s="4" t="s">
        <v>476</v>
      </c>
      <c r="C97" s="4" t="s">
        <v>472</v>
      </c>
      <c r="D97" s="7">
        <v>1864.28</v>
      </c>
      <c r="E97" s="26"/>
    </row>
    <row r="98" spans="2:5" x14ac:dyDescent="0.25">
      <c r="B98" s="4" t="s">
        <v>316</v>
      </c>
      <c r="C98" s="4" t="s">
        <v>472</v>
      </c>
      <c r="D98" s="7">
        <v>89.367999999999995</v>
      </c>
      <c r="E98" s="27"/>
    </row>
    <row r="99" spans="2:5" x14ac:dyDescent="0.25">
      <c r="B99" s="4" t="s">
        <v>477</v>
      </c>
      <c r="C99" s="4" t="s">
        <v>329</v>
      </c>
      <c r="D99" s="7">
        <v>582.11400000000003</v>
      </c>
      <c r="E99" s="26"/>
    </row>
    <row r="100" spans="2:5" x14ac:dyDescent="0.25">
      <c r="B100" s="4" t="s">
        <v>478</v>
      </c>
      <c r="C100" s="4" t="s">
        <v>329</v>
      </c>
      <c r="D100" s="7">
        <v>168.38300000000001</v>
      </c>
      <c r="E100" s="26"/>
    </row>
    <row r="101" spans="2:5" x14ac:dyDescent="0.25">
      <c r="B101" s="4" t="s">
        <v>479</v>
      </c>
      <c r="C101" s="4" t="s">
        <v>329</v>
      </c>
      <c r="D101" s="7">
        <v>128.33000000000001</v>
      </c>
      <c r="E101" s="26"/>
    </row>
    <row r="102" spans="2:5" x14ac:dyDescent="0.25">
      <c r="B102" s="4" t="s">
        <v>480</v>
      </c>
      <c r="C102" s="4" t="s">
        <v>329</v>
      </c>
      <c r="D102" s="7">
        <v>805.625</v>
      </c>
      <c r="E102" s="26"/>
    </row>
    <row r="103" spans="2:5" x14ac:dyDescent="0.25">
      <c r="B103" s="4" t="s">
        <v>317</v>
      </c>
      <c r="C103" s="4" t="s">
        <v>329</v>
      </c>
      <c r="D103" s="7">
        <v>119.66200000000001</v>
      </c>
      <c r="E103" s="26"/>
    </row>
    <row r="104" spans="2:5" x14ac:dyDescent="0.25">
      <c r="B104" s="4" t="s">
        <v>318</v>
      </c>
      <c r="C104" s="4" t="s">
        <v>472</v>
      </c>
      <c r="D104" s="7">
        <v>70.632000000000005</v>
      </c>
      <c r="E104" s="26"/>
    </row>
    <row r="105" spans="2:5" x14ac:dyDescent="0.25">
      <c r="B105" s="4" t="s">
        <v>314</v>
      </c>
      <c r="C105" s="4" t="s">
        <v>329</v>
      </c>
      <c r="D105" s="7">
        <v>158.65700000000001</v>
      </c>
      <c r="E105" s="26"/>
    </row>
    <row r="106" spans="2:5" x14ac:dyDescent="0.25">
      <c r="B106" s="4" t="s">
        <v>481</v>
      </c>
      <c r="C106" s="4" t="s">
        <v>329</v>
      </c>
      <c r="D106" s="7">
        <v>399.81900000000002</v>
      </c>
      <c r="E106" s="26"/>
    </row>
    <row r="107" spans="2:5" x14ac:dyDescent="0.25">
      <c r="D107" s="12">
        <f>SUM(D96:D106)</f>
        <v>4825.0929999999998</v>
      </c>
      <c r="E107" s="9"/>
    </row>
    <row r="108" spans="2:5" x14ac:dyDescent="0.25">
      <c r="D108" s="16"/>
      <c r="E108" s="9"/>
    </row>
    <row r="109" spans="2:5" x14ac:dyDescent="0.25">
      <c r="B109" s="1" t="s">
        <v>333</v>
      </c>
      <c r="E109" s="9"/>
    </row>
    <row r="110" spans="2:5" x14ac:dyDescent="0.25">
      <c r="B110" s="9" t="s">
        <v>482</v>
      </c>
      <c r="E110" s="9"/>
    </row>
    <row r="112" spans="2:5" x14ac:dyDescent="0.25">
      <c r="B112" s="1" t="s">
        <v>337</v>
      </c>
    </row>
    <row r="114" spans="2:3" x14ac:dyDescent="0.25">
      <c r="B114" s="3" t="s">
        <v>336</v>
      </c>
      <c r="C114" s="5" t="s">
        <v>451</v>
      </c>
    </row>
    <row r="115" spans="2:3" x14ac:dyDescent="0.25">
      <c r="B115" s="3" t="s">
        <v>475</v>
      </c>
      <c r="C115" s="5">
        <v>49</v>
      </c>
    </row>
    <row r="117" spans="2:3" x14ac:dyDescent="0.25">
      <c r="B117" s="1" t="s">
        <v>347</v>
      </c>
    </row>
    <row r="118" spans="2:3" x14ac:dyDescent="0.25">
      <c r="B118" s="9" t="s">
        <v>483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07D76-8989-4183-BCC7-8AC4A480901E}">
  <dimension ref="B2:E95"/>
  <sheetViews>
    <sheetView topLeftCell="A13" zoomScaleNormal="100" workbookViewId="0">
      <selection activeCell="E25" sqref="E25"/>
    </sheetView>
  </sheetViews>
  <sheetFormatPr defaultRowHeight="15" x14ac:dyDescent="0.25"/>
  <cols>
    <col min="1" max="1" width="4.85546875" customWidth="1"/>
    <col min="2" max="2" width="43.5703125" customWidth="1"/>
    <col min="3" max="3" width="36.28515625" bestFit="1" customWidth="1"/>
    <col min="4" max="4" width="25.7109375" bestFit="1" customWidth="1"/>
    <col min="5" max="5" width="33.42578125" style="22" customWidth="1"/>
  </cols>
  <sheetData>
    <row r="2" spans="2:5" x14ac:dyDescent="0.25">
      <c r="B2" s="19" t="s">
        <v>586</v>
      </c>
      <c r="C2" s="20"/>
      <c r="D2" s="20"/>
      <c r="E2" s="23"/>
    </row>
    <row r="4" spans="2:5" x14ac:dyDescent="0.25">
      <c r="B4" s="1" t="s">
        <v>63</v>
      </c>
    </row>
    <row r="6" spans="2:5" x14ac:dyDescent="0.25">
      <c r="B6" s="4" t="s">
        <v>0</v>
      </c>
      <c r="C6" s="4" t="s">
        <v>1</v>
      </c>
      <c r="D6" s="3" t="s">
        <v>2</v>
      </c>
      <c r="E6" s="24" t="s">
        <v>62</v>
      </c>
    </row>
    <row r="7" spans="2:5" x14ac:dyDescent="0.25">
      <c r="B7" s="4">
        <v>130014</v>
      </c>
      <c r="C7" s="4" t="s">
        <v>64</v>
      </c>
      <c r="D7" s="3">
        <v>3414</v>
      </c>
      <c r="E7" s="21"/>
    </row>
    <row r="8" spans="2:5" ht="60" x14ac:dyDescent="0.25">
      <c r="B8" s="4">
        <v>630631</v>
      </c>
      <c r="C8" s="4" t="s">
        <v>66</v>
      </c>
      <c r="D8" s="3">
        <f>1839-202</f>
        <v>1637</v>
      </c>
      <c r="E8" s="21" t="s">
        <v>490</v>
      </c>
    </row>
    <row r="9" spans="2:5" x14ac:dyDescent="0.25">
      <c r="B9" s="4">
        <v>630641</v>
      </c>
      <c r="C9" s="4" t="s">
        <v>67</v>
      </c>
      <c r="D9" s="3">
        <v>659</v>
      </c>
      <c r="E9" s="21"/>
    </row>
    <row r="10" spans="2:5" x14ac:dyDescent="0.25">
      <c r="B10" s="4">
        <v>630651</v>
      </c>
      <c r="C10" s="4" t="s">
        <v>68</v>
      </c>
      <c r="D10" s="3">
        <v>1313</v>
      </c>
      <c r="E10" s="21"/>
    </row>
    <row r="11" spans="2:5" ht="60" x14ac:dyDescent="0.25">
      <c r="B11" s="4">
        <v>630661</v>
      </c>
      <c r="C11" s="4" t="s">
        <v>69</v>
      </c>
      <c r="D11" s="3">
        <f>2016-313</f>
        <v>1703</v>
      </c>
      <c r="E11" s="21" t="s">
        <v>490</v>
      </c>
    </row>
    <row r="12" spans="2:5" x14ac:dyDescent="0.25">
      <c r="B12" s="4">
        <v>630671</v>
      </c>
      <c r="C12" s="4" t="s">
        <v>70</v>
      </c>
      <c r="D12" s="3">
        <v>1772</v>
      </c>
      <c r="E12" s="21"/>
    </row>
    <row r="13" spans="2:5" x14ac:dyDescent="0.25">
      <c r="B13" s="4">
        <v>630681</v>
      </c>
      <c r="C13" s="4" t="s">
        <v>71</v>
      </c>
      <c r="D13" s="3">
        <v>782</v>
      </c>
      <c r="E13" s="21"/>
    </row>
    <row r="14" spans="2:5" ht="60" x14ac:dyDescent="0.25">
      <c r="B14" s="4">
        <v>630771</v>
      </c>
      <c r="C14" s="4" t="s">
        <v>74</v>
      </c>
      <c r="D14" s="3">
        <f>473-169</f>
        <v>304</v>
      </c>
      <c r="E14" s="21" t="s">
        <v>491</v>
      </c>
    </row>
    <row r="15" spans="2:5" x14ac:dyDescent="0.25">
      <c r="B15" s="4">
        <v>630772</v>
      </c>
      <c r="C15" s="4" t="s">
        <v>75</v>
      </c>
      <c r="D15" s="3">
        <v>634</v>
      </c>
      <c r="E15" s="21"/>
    </row>
    <row r="16" spans="2:5" x14ac:dyDescent="0.25">
      <c r="B16" s="4">
        <v>631801</v>
      </c>
      <c r="C16" s="4" t="s">
        <v>76</v>
      </c>
      <c r="D16" s="3">
        <v>819</v>
      </c>
      <c r="E16" s="21"/>
    </row>
    <row r="17" spans="2:5" x14ac:dyDescent="0.25">
      <c r="B17" s="4">
        <v>631802</v>
      </c>
      <c r="C17" s="4" t="s">
        <v>77</v>
      </c>
      <c r="D17" s="3">
        <v>250</v>
      </c>
      <c r="E17" s="21"/>
    </row>
    <row r="18" spans="2:5" x14ac:dyDescent="0.25">
      <c r="B18" s="4">
        <v>631803</v>
      </c>
      <c r="C18" s="4" t="s">
        <v>78</v>
      </c>
      <c r="D18" s="3">
        <v>136</v>
      </c>
      <c r="E18" s="21"/>
    </row>
    <row r="19" spans="2:5" x14ac:dyDescent="0.25">
      <c r="B19" s="4">
        <v>631805</v>
      </c>
      <c r="C19" s="4" t="s">
        <v>65</v>
      </c>
      <c r="D19" s="3">
        <v>127</v>
      </c>
      <c r="E19" s="21"/>
    </row>
    <row r="20" spans="2:5" x14ac:dyDescent="0.25">
      <c r="B20" s="4">
        <v>631811</v>
      </c>
      <c r="C20" s="4" t="s">
        <v>79</v>
      </c>
      <c r="D20" s="3">
        <v>845</v>
      </c>
      <c r="E20" s="21"/>
    </row>
    <row r="21" spans="2:5" x14ac:dyDescent="0.25">
      <c r="B21" s="4">
        <v>631812</v>
      </c>
      <c r="C21" s="4" t="s">
        <v>80</v>
      </c>
      <c r="D21" s="3">
        <v>148</v>
      </c>
      <c r="E21" s="21"/>
    </row>
    <row r="22" spans="2:5" x14ac:dyDescent="0.25">
      <c r="B22" s="4">
        <v>631821</v>
      </c>
      <c r="C22" s="4" t="s">
        <v>81</v>
      </c>
      <c r="D22" s="3">
        <v>123</v>
      </c>
      <c r="E22" s="21"/>
    </row>
    <row r="23" spans="2:5" x14ac:dyDescent="0.25">
      <c r="B23" s="4">
        <v>631831</v>
      </c>
      <c r="C23" s="4" t="s">
        <v>82</v>
      </c>
      <c r="D23" s="3">
        <v>360</v>
      </c>
      <c r="E23" s="21"/>
    </row>
    <row r="24" spans="2:5" x14ac:dyDescent="0.25">
      <c r="B24" s="4">
        <v>631841</v>
      </c>
      <c r="C24" s="4" t="s">
        <v>83</v>
      </c>
      <c r="D24" s="3">
        <v>138</v>
      </c>
      <c r="E24" s="21"/>
    </row>
    <row r="25" spans="2:5" ht="60" x14ac:dyDescent="0.25">
      <c r="B25" s="4">
        <v>226011</v>
      </c>
      <c r="C25" s="4" t="s">
        <v>291</v>
      </c>
      <c r="D25" s="3">
        <v>6000</v>
      </c>
      <c r="E25" s="21" t="s">
        <v>597</v>
      </c>
    </row>
    <row r="26" spans="2:5" ht="60" x14ac:dyDescent="0.25">
      <c r="B26" s="4">
        <v>630051</v>
      </c>
      <c r="C26" s="4" t="s">
        <v>299</v>
      </c>
      <c r="D26" s="3">
        <v>470</v>
      </c>
      <c r="E26" s="21" t="s">
        <v>492</v>
      </c>
    </row>
    <row r="27" spans="2:5" x14ac:dyDescent="0.25">
      <c r="B27" s="4">
        <v>631804</v>
      </c>
      <c r="C27" s="4" t="s">
        <v>311</v>
      </c>
      <c r="D27" s="3">
        <v>153</v>
      </c>
      <c r="E27" s="21"/>
    </row>
    <row r="28" spans="2:5" x14ac:dyDescent="0.25">
      <c r="D28" s="12">
        <f>SUM(D7:D27)</f>
        <v>21787</v>
      </c>
    </row>
    <row r="30" spans="2:5" x14ac:dyDescent="0.25">
      <c r="B30" s="1" t="s">
        <v>84</v>
      </c>
    </row>
    <row r="31" spans="2:5" x14ac:dyDescent="0.25">
      <c r="B31" s="1"/>
    </row>
    <row r="32" spans="2:5" x14ac:dyDescent="0.25">
      <c r="B32" s="3" t="s">
        <v>336</v>
      </c>
      <c r="C32" s="4" t="s">
        <v>563</v>
      </c>
      <c r="D32" s="3" t="s">
        <v>451</v>
      </c>
      <c r="E32" s="24" t="s">
        <v>62</v>
      </c>
    </row>
    <row r="33" spans="2:5" x14ac:dyDescent="0.25">
      <c r="B33" s="4" t="s">
        <v>493</v>
      </c>
      <c r="C33" s="3" t="s">
        <v>494</v>
      </c>
      <c r="D33" s="3">
        <v>233</v>
      </c>
      <c r="E33" s="24"/>
    </row>
    <row r="34" spans="2:5" x14ac:dyDescent="0.25">
      <c r="B34" s="4" t="s">
        <v>366</v>
      </c>
      <c r="C34" s="3" t="s">
        <v>452</v>
      </c>
      <c r="D34" s="3">
        <v>1519</v>
      </c>
      <c r="E34" s="24"/>
    </row>
    <row r="35" spans="2:5" x14ac:dyDescent="0.25">
      <c r="B35" s="4" t="s">
        <v>495</v>
      </c>
      <c r="C35" s="3" t="s">
        <v>382</v>
      </c>
      <c r="D35" s="3">
        <v>87</v>
      </c>
      <c r="E35" s="28"/>
    </row>
    <row r="36" spans="2:5" x14ac:dyDescent="0.25">
      <c r="B36" s="4" t="s">
        <v>383</v>
      </c>
      <c r="C36" s="3" t="s">
        <v>364</v>
      </c>
      <c r="D36" s="3">
        <v>859</v>
      </c>
      <c r="E36" s="25" t="s">
        <v>570</v>
      </c>
    </row>
    <row r="37" spans="2:5" x14ac:dyDescent="0.25">
      <c r="B37" s="4" t="s">
        <v>384</v>
      </c>
      <c r="C37" s="3" t="s">
        <v>507</v>
      </c>
      <c r="D37" s="3">
        <v>2762</v>
      </c>
      <c r="E37" s="25"/>
    </row>
    <row r="38" spans="2:5" x14ac:dyDescent="0.25">
      <c r="B38" s="4" t="s">
        <v>496</v>
      </c>
      <c r="C38" s="3" t="s">
        <v>508</v>
      </c>
      <c r="D38" s="3">
        <v>72</v>
      </c>
      <c r="E38" s="25"/>
    </row>
    <row r="39" spans="2:5" x14ac:dyDescent="0.25">
      <c r="B39" s="4" t="s">
        <v>385</v>
      </c>
      <c r="C39" s="3" t="s">
        <v>386</v>
      </c>
      <c r="D39" s="3">
        <v>91</v>
      </c>
      <c r="E39" s="25"/>
    </row>
    <row r="40" spans="2:5" x14ac:dyDescent="0.25">
      <c r="B40" s="4" t="s">
        <v>497</v>
      </c>
      <c r="C40" s="3" t="s">
        <v>509</v>
      </c>
      <c r="D40" s="3">
        <v>152</v>
      </c>
      <c r="E40" s="25"/>
    </row>
    <row r="41" spans="2:5" x14ac:dyDescent="0.25">
      <c r="B41" s="4" t="s">
        <v>498</v>
      </c>
      <c r="C41" s="3" t="s">
        <v>506</v>
      </c>
      <c r="D41" s="3">
        <v>178</v>
      </c>
      <c r="E41" s="25"/>
    </row>
    <row r="42" spans="2:5" x14ac:dyDescent="0.25">
      <c r="B42" s="4" t="s">
        <v>499</v>
      </c>
      <c r="C42" s="3" t="s">
        <v>499</v>
      </c>
      <c r="D42" s="3">
        <v>524</v>
      </c>
      <c r="E42" s="25"/>
    </row>
    <row r="43" spans="2:5" x14ac:dyDescent="0.25">
      <c r="B43" s="4" t="s">
        <v>500</v>
      </c>
      <c r="C43" s="3" t="s">
        <v>500</v>
      </c>
      <c r="D43" s="3">
        <v>121</v>
      </c>
      <c r="E43" s="25"/>
    </row>
    <row r="44" spans="2:5" x14ac:dyDescent="0.25">
      <c r="B44" s="4" t="s">
        <v>501</v>
      </c>
      <c r="C44" s="3" t="s">
        <v>501</v>
      </c>
      <c r="D44" s="3">
        <v>51</v>
      </c>
      <c r="E44" s="25"/>
    </row>
    <row r="45" spans="2:5" x14ac:dyDescent="0.25">
      <c r="B45" s="4" t="s">
        <v>502</v>
      </c>
      <c r="C45" s="3" t="s">
        <v>502</v>
      </c>
      <c r="D45" s="3">
        <v>110</v>
      </c>
      <c r="E45" s="25"/>
    </row>
    <row r="46" spans="2:5" x14ac:dyDescent="0.25">
      <c r="B46" s="4" t="s">
        <v>353</v>
      </c>
      <c r="C46" s="4" t="s">
        <v>404</v>
      </c>
      <c r="D46" s="3">
        <v>1757</v>
      </c>
      <c r="E46" s="25"/>
    </row>
    <row r="47" spans="2:5" x14ac:dyDescent="0.25">
      <c r="B47" s="4" t="s">
        <v>418</v>
      </c>
      <c r="C47" s="3" t="s">
        <v>364</v>
      </c>
      <c r="D47" s="3">
        <v>98</v>
      </c>
      <c r="E47" s="25" t="s">
        <v>570</v>
      </c>
    </row>
    <row r="48" spans="2:5" x14ac:dyDescent="0.25">
      <c r="B48" s="4" t="s">
        <v>503</v>
      </c>
      <c r="C48" s="3"/>
      <c r="D48" s="3">
        <v>98</v>
      </c>
      <c r="E48" s="24"/>
    </row>
    <row r="49" spans="2:5" x14ac:dyDescent="0.25">
      <c r="B49" s="4" t="s">
        <v>504</v>
      </c>
      <c r="C49" s="3" t="s">
        <v>381</v>
      </c>
      <c r="D49" s="3">
        <v>21</v>
      </c>
      <c r="E49" s="24"/>
    </row>
    <row r="50" spans="2:5" x14ac:dyDescent="0.25">
      <c r="B50" s="4" t="s">
        <v>505</v>
      </c>
      <c r="C50" s="3"/>
      <c r="D50" s="3">
        <v>76</v>
      </c>
      <c r="E50" s="24"/>
    </row>
    <row r="51" spans="2:5" x14ac:dyDescent="0.25">
      <c r="D51" s="12">
        <f>SUM(D33:D50)</f>
        <v>8809</v>
      </c>
    </row>
    <row r="53" spans="2:5" x14ac:dyDescent="0.25">
      <c r="B53" s="1" t="s">
        <v>85</v>
      </c>
    </row>
    <row r="55" spans="2:5" x14ac:dyDescent="0.25">
      <c r="B55" s="4" t="s">
        <v>0</v>
      </c>
      <c r="C55" s="4" t="s">
        <v>1</v>
      </c>
      <c r="D55" s="3" t="s">
        <v>2</v>
      </c>
      <c r="E55" s="27"/>
    </row>
    <row r="56" spans="2:5" x14ac:dyDescent="0.25">
      <c r="B56" s="4">
        <v>630691</v>
      </c>
      <c r="C56" s="4" t="s">
        <v>72</v>
      </c>
      <c r="D56" s="3">
        <v>525</v>
      </c>
      <c r="E56" s="29"/>
    </row>
    <row r="57" spans="2:5" x14ac:dyDescent="0.25">
      <c r="B57" s="4">
        <v>630701</v>
      </c>
      <c r="C57" s="4" t="s">
        <v>73</v>
      </c>
      <c r="D57" s="3">
        <v>390</v>
      </c>
      <c r="E57" s="29"/>
    </row>
    <row r="58" spans="2:5" x14ac:dyDescent="0.25">
      <c r="B58" s="4"/>
      <c r="C58" s="4" t="s">
        <v>514</v>
      </c>
      <c r="D58" s="7">
        <v>1001.573701</v>
      </c>
      <c r="E58" s="26"/>
    </row>
    <row r="59" spans="2:5" x14ac:dyDescent="0.25">
      <c r="B59" s="4"/>
      <c r="C59" s="4" t="s">
        <v>353</v>
      </c>
      <c r="D59" s="7">
        <v>1757.0668700000001</v>
      </c>
      <c r="E59" s="26"/>
    </row>
    <row r="60" spans="2:5" x14ac:dyDescent="0.25">
      <c r="D60" s="12">
        <f>SUM(D56:D59)</f>
        <v>3673.6405709999999</v>
      </c>
    </row>
    <row r="62" spans="2:5" x14ac:dyDescent="0.25">
      <c r="B62" s="1" t="s">
        <v>312</v>
      </c>
    </row>
    <row r="64" spans="2:5" x14ac:dyDescent="0.25">
      <c r="B64" s="4" t="s">
        <v>336</v>
      </c>
      <c r="C64" s="4" t="s">
        <v>473</v>
      </c>
      <c r="D64" s="10" t="s">
        <v>474</v>
      </c>
      <c r="E64" s="26"/>
    </row>
    <row r="65" spans="2:5" x14ac:dyDescent="0.25">
      <c r="B65" s="4" t="s">
        <v>510</v>
      </c>
      <c r="C65" s="4" t="s">
        <v>329</v>
      </c>
      <c r="D65" s="7">
        <v>854.82899999999995</v>
      </c>
      <c r="E65" s="26"/>
    </row>
    <row r="66" spans="2:5" x14ac:dyDescent="0.25">
      <c r="B66" s="4" t="s">
        <v>511</v>
      </c>
      <c r="C66" s="4" t="s">
        <v>329</v>
      </c>
      <c r="D66" s="7">
        <v>560.18499999999995</v>
      </c>
      <c r="E66" s="26"/>
    </row>
    <row r="67" spans="2:5" x14ac:dyDescent="0.25">
      <c r="B67" s="4" t="s">
        <v>512</v>
      </c>
      <c r="C67" s="4" t="s">
        <v>472</v>
      </c>
      <c r="D67" s="7">
        <v>341.74900000000002</v>
      </c>
      <c r="E67" s="26"/>
    </row>
    <row r="68" spans="2:5" x14ac:dyDescent="0.25">
      <c r="B68" s="4" t="s">
        <v>516</v>
      </c>
      <c r="C68" s="4" t="s">
        <v>329</v>
      </c>
      <c r="D68" s="7">
        <v>408.846</v>
      </c>
      <c r="E68" s="26"/>
    </row>
    <row r="69" spans="2:5" x14ac:dyDescent="0.25">
      <c r="B69" s="4" t="s">
        <v>513</v>
      </c>
      <c r="C69" s="4" t="s">
        <v>472</v>
      </c>
      <c r="D69" s="7">
        <v>159.86799999999999</v>
      </c>
      <c r="E69" s="26"/>
    </row>
    <row r="70" spans="2:5" x14ac:dyDescent="0.25">
      <c r="B70" s="4" t="s">
        <v>522</v>
      </c>
      <c r="C70" s="4" t="s">
        <v>472</v>
      </c>
      <c r="D70" s="7">
        <f>81.3+136.18</f>
        <v>217.48000000000002</v>
      </c>
      <c r="E70" s="26"/>
    </row>
    <row r="71" spans="2:5" x14ac:dyDescent="0.25">
      <c r="B71" s="4" t="s">
        <v>515</v>
      </c>
      <c r="C71" s="4" t="s">
        <v>472</v>
      </c>
      <c r="D71" s="7">
        <v>205.6</v>
      </c>
      <c r="E71" s="26"/>
    </row>
    <row r="72" spans="2:5" x14ac:dyDescent="0.25">
      <c r="D72" s="12">
        <f>SUM(D65:D71)</f>
        <v>2748.5569999999998</v>
      </c>
    </row>
    <row r="73" spans="2:5" x14ac:dyDescent="0.25">
      <c r="D73" s="16"/>
    </row>
    <row r="74" spans="2:5" x14ac:dyDescent="0.25">
      <c r="B74" s="1" t="s">
        <v>333</v>
      </c>
    </row>
    <row r="75" spans="2:5" x14ac:dyDescent="0.25">
      <c r="B75" s="9" t="s">
        <v>482</v>
      </c>
    </row>
    <row r="77" spans="2:5" x14ac:dyDescent="0.25">
      <c r="B77" s="1" t="s">
        <v>337</v>
      </c>
    </row>
    <row r="79" spans="2:5" x14ac:dyDescent="0.25">
      <c r="B79" s="3" t="s">
        <v>336</v>
      </c>
      <c r="C79" s="5" t="s">
        <v>451</v>
      </c>
      <c r="D79" s="13"/>
    </row>
    <row r="80" spans="2:5" x14ac:dyDescent="0.25">
      <c r="B80" s="3" t="s">
        <v>517</v>
      </c>
      <c r="C80" s="3">
        <v>237</v>
      </c>
      <c r="D80" s="13"/>
    </row>
    <row r="81" spans="2:4" x14ac:dyDescent="0.25">
      <c r="B81" s="3" t="s">
        <v>518</v>
      </c>
      <c r="C81" s="3">
        <v>550</v>
      </c>
      <c r="D81" s="13"/>
    </row>
    <row r="82" spans="2:4" x14ac:dyDescent="0.25">
      <c r="B82" s="3" t="s">
        <v>519</v>
      </c>
      <c r="C82" s="3">
        <v>84</v>
      </c>
      <c r="D82" s="13"/>
    </row>
    <row r="83" spans="2:4" x14ac:dyDescent="0.25">
      <c r="B83" s="3" t="s">
        <v>520</v>
      </c>
      <c r="C83" s="3">
        <v>36</v>
      </c>
      <c r="D83" s="13"/>
    </row>
    <row r="84" spans="2:4" x14ac:dyDescent="0.25">
      <c r="B84" s="3" t="s">
        <v>338</v>
      </c>
      <c r="C84" s="3">
        <v>180</v>
      </c>
      <c r="D84" s="13"/>
    </row>
    <row r="85" spans="2:4" x14ac:dyDescent="0.25">
      <c r="B85" s="3" t="s">
        <v>339</v>
      </c>
      <c r="C85" s="3">
        <v>70</v>
      </c>
      <c r="D85" s="13"/>
    </row>
    <row r="86" spans="2:4" x14ac:dyDescent="0.25">
      <c r="B86" s="3" t="s">
        <v>340</v>
      </c>
      <c r="C86" s="3">
        <v>130</v>
      </c>
      <c r="D86" s="13"/>
    </row>
    <row r="87" spans="2:4" x14ac:dyDescent="0.25">
      <c r="B87" s="3" t="s">
        <v>341</v>
      </c>
      <c r="C87" s="3">
        <v>50</v>
      </c>
      <c r="D87" s="13"/>
    </row>
    <row r="88" spans="2:4" x14ac:dyDescent="0.25">
      <c r="B88" s="3" t="s">
        <v>342</v>
      </c>
      <c r="C88" s="3">
        <v>460</v>
      </c>
      <c r="D88" s="13"/>
    </row>
    <row r="89" spans="2:4" x14ac:dyDescent="0.25">
      <c r="B89" s="3" t="s">
        <v>343</v>
      </c>
      <c r="C89" s="3">
        <v>110</v>
      </c>
      <c r="D89" s="13"/>
    </row>
    <row r="90" spans="2:4" x14ac:dyDescent="0.25">
      <c r="B90" s="3" t="s">
        <v>344</v>
      </c>
      <c r="C90" s="3">
        <v>105</v>
      </c>
      <c r="D90" s="13"/>
    </row>
    <row r="91" spans="2:4" x14ac:dyDescent="0.25">
      <c r="B91" s="3" t="s">
        <v>521</v>
      </c>
      <c r="C91" s="3">
        <v>900</v>
      </c>
    </row>
    <row r="92" spans="2:4" x14ac:dyDescent="0.25">
      <c r="C92" s="12">
        <f>SUM(C80:C91)</f>
        <v>2912</v>
      </c>
    </row>
    <row r="94" spans="2:4" x14ac:dyDescent="0.25">
      <c r="B94" s="1" t="s">
        <v>347</v>
      </c>
    </row>
    <row r="95" spans="2:4" x14ac:dyDescent="0.25">
      <c r="B95" s="9" t="s">
        <v>483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6813-4400-427A-8C0F-B1ACFAE39F0E}">
  <dimension ref="B2:E49"/>
  <sheetViews>
    <sheetView workbookViewId="0">
      <selection activeCell="B23" sqref="B23"/>
    </sheetView>
  </sheetViews>
  <sheetFormatPr defaultRowHeight="15" x14ac:dyDescent="0.25"/>
  <cols>
    <col min="1" max="1" width="3.5703125" customWidth="1"/>
    <col min="2" max="2" width="26.42578125" customWidth="1"/>
    <col min="3" max="3" width="24.28515625" bestFit="1" customWidth="1"/>
    <col min="4" max="4" width="25.28515625" bestFit="1" customWidth="1"/>
    <col min="5" max="5" width="13.28515625" bestFit="1" customWidth="1"/>
    <col min="6" max="7" width="37.42578125" bestFit="1" customWidth="1"/>
  </cols>
  <sheetData>
    <row r="2" spans="2:5" x14ac:dyDescent="0.25">
      <c r="B2" s="19" t="s">
        <v>587</v>
      </c>
      <c r="C2" s="20"/>
      <c r="D2" s="20"/>
      <c r="E2" s="23"/>
    </row>
    <row r="4" spans="2:5" x14ac:dyDescent="0.25">
      <c r="B4" s="1" t="s">
        <v>63</v>
      </c>
    </row>
    <row r="6" spans="2:5" x14ac:dyDescent="0.25">
      <c r="B6" s="4" t="s">
        <v>0</v>
      </c>
      <c r="C6" s="3" t="s">
        <v>1</v>
      </c>
      <c r="D6" s="3" t="s">
        <v>2</v>
      </c>
      <c r="E6" s="13"/>
    </row>
    <row r="7" spans="2:5" x14ac:dyDescent="0.25">
      <c r="B7" s="4">
        <v>130141</v>
      </c>
      <c r="C7" s="3" t="s">
        <v>198</v>
      </c>
      <c r="D7" s="3">
        <v>1523</v>
      </c>
      <c r="E7" s="14"/>
    </row>
    <row r="8" spans="2:5" x14ac:dyDescent="0.25">
      <c r="B8" s="4">
        <v>130161</v>
      </c>
      <c r="C8" s="3" t="s">
        <v>199</v>
      </c>
      <c r="D8" s="3">
        <v>3105</v>
      </c>
      <c r="E8" s="14"/>
    </row>
    <row r="9" spans="2:5" x14ac:dyDescent="0.25">
      <c r="B9" s="4">
        <v>130162</v>
      </c>
      <c r="C9" s="3" t="s">
        <v>200</v>
      </c>
      <c r="D9" s="3">
        <v>1972</v>
      </c>
      <c r="E9" s="14"/>
    </row>
    <row r="10" spans="2:5" x14ac:dyDescent="0.25">
      <c r="B10" s="4">
        <v>630841</v>
      </c>
      <c r="C10" s="3" t="s">
        <v>201</v>
      </c>
      <c r="D10" s="3">
        <v>685</v>
      </c>
      <c r="E10" s="14"/>
    </row>
    <row r="11" spans="2:5" x14ac:dyDescent="0.25">
      <c r="B11" s="4">
        <v>630851</v>
      </c>
      <c r="C11" s="3" t="s">
        <v>202</v>
      </c>
      <c r="D11" s="3">
        <v>102</v>
      </c>
      <c r="E11" s="14"/>
    </row>
    <row r="12" spans="2:5" x14ac:dyDescent="0.25">
      <c r="B12" s="4">
        <v>630861</v>
      </c>
      <c r="C12" s="3" t="s">
        <v>203</v>
      </c>
      <c r="D12" s="3">
        <v>182</v>
      </c>
      <c r="E12" s="14"/>
    </row>
    <row r="13" spans="2:5" x14ac:dyDescent="0.25">
      <c r="B13" s="4">
        <v>630871</v>
      </c>
      <c r="C13" s="3" t="s">
        <v>204</v>
      </c>
      <c r="D13" s="3">
        <v>325</v>
      </c>
      <c r="E13" s="14"/>
    </row>
    <row r="14" spans="2:5" x14ac:dyDescent="0.25">
      <c r="B14" s="4">
        <v>630881</v>
      </c>
      <c r="C14" s="3" t="s">
        <v>205</v>
      </c>
      <c r="D14" s="3">
        <v>256</v>
      </c>
      <c r="E14" s="14"/>
    </row>
    <row r="15" spans="2:5" x14ac:dyDescent="0.25">
      <c r="B15" s="4">
        <v>630891</v>
      </c>
      <c r="C15" s="3" t="s">
        <v>206</v>
      </c>
      <c r="D15" s="3">
        <v>460</v>
      </c>
      <c r="E15" s="14"/>
    </row>
    <row r="16" spans="2:5" x14ac:dyDescent="0.25">
      <c r="D16">
        <f>SUM(D7:D15)</f>
        <v>8610</v>
      </c>
    </row>
    <row r="18" spans="2:5" x14ac:dyDescent="0.25">
      <c r="B18" s="1" t="s">
        <v>84</v>
      </c>
      <c r="E18" s="2"/>
    </row>
    <row r="19" spans="2:5" x14ac:dyDescent="0.25">
      <c r="B19" s="1"/>
      <c r="E19" s="2"/>
    </row>
    <row r="20" spans="2:5" x14ac:dyDescent="0.25">
      <c r="B20" s="3" t="s">
        <v>336</v>
      </c>
      <c r="C20" s="4" t="s">
        <v>563</v>
      </c>
      <c r="D20" s="3" t="s">
        <v>451</v>
      </c>
    </row>
    <row r="21" spans="2:5" x14ac:dyDescent="0.25">
      <c r="B21" s="3" t="s">
        <v>447</v>
      </c>
      <c r="C21" s="3" t="s">
        <v>447</v>
      </c>
      <c r="D21" s="3">
        <v>542</v>
      </c>
    </row>
    <row r="22" spans="2:5" x14ac:dyDescent="0.25">
      <c r="B22" s="3" t="s">
        <v>589</v>
      </c>
      <c r="C22" s="3"/>
      <c r="D22" s="3">
        <v>27</v>
      </c>
    </row>
    <row r="23" spans="2:5" x14ac:dyDescent="0.25">
      <c r="D23">
        <f>SUM(D21:D22)</f>
        <v>569</v>
      </c>
    </row>
    <row r="24" spans="2:5" x14ac:dyDescent="0.25">
      <c r="E24" s="2"/>
    </row>
    <row r="25" spans="2:5" x14ac:dyDescent="0.25">
      <c r="B25" s="1" t="s">
        <v>85</v>
      </c>
      <c r="E25" s="2"/>
    </row>
    <row r="26" spans="2:5" x14ac:dyDescent="0.25">
      <c r="E26" s="2"/>
    </row>
    <row r="27" spans="2:5" x14ac:dyDescent="0.25">
      <c r="B27" s="3" t="s">
        <v>0</v>
      </c>
      <c r="C27" s="3" t="s">
        <v>1</v>
      </c>
      <c r="D27" s="3" t="s">
        <v>2</v>
      </c>
      <c r="E27" s="15"/>
    </row>
    <row r="28" spans="2:5" x14ac:dyDescent="0.25">
      <c r="B28" s="4">
        <v>630091</v>
      </c>
      <c r="C28" s="3" t="s">
        <v>183</v>
      </c>
      <c r="D28" s="3">
        <v>510</v>
      </c>
      <c r="E28" s="14"/>
    </row>
    <row r="29" spans="2:5" x14ac:dyDescent="0.25">
      <c r="B29" s="4">
        <v>630201</v>
      </c>
      <c r="C29" s="3" t="s">
        <v>189</v>
      </c>
      <c r="D29" s="3">
        <v>1448</v>
      </c>
      <c r="E29" s="14"/>
    </row>
    <row r="30" spans="2:5" x14ac:dyDescent="0.25">
      <c r="B30" s="4">
        <v>630281</v>
      </c>
      <c r="C30" s="3" t="s">
        <v>192</v>
      </c>
      <c r="D30" s="3">
        <v>988</v>
      </c>
      <c r="E30" s="14"/>
    </row>
    <row r="31" spans="2:5" x14ac:dyDescent="0.25">
      <c r="D31">
        <f>SUM(D28:D30)</f>
        <v>2946</v>
      </c>
      <c r="E31" s="11"/>
    </row>
    <row r="33" spans="2:4" x14ac:dyDescent="0.25">
      <c r="B33" s="1" t="s">
        <v>312</v>
      </c>
    </row>
    <row r="35" spans="2:4" x14ac:dyDescent="0.25">
      <c r="B35" s="4" t="s">
        <v>336</v>
      </c>
      <c r="C35" s="4" t="s">
        <v>473</v>
      </c>
      <c r="D35" s="10" t="s">
        <v>474</v>
      </c>
    </row>
    <row r="36" spans="2:4" x14ac:dyDescent="0.25">
      <c r="B36" s="3" t="s">
        <v>564</v>
      </c>
      <c r="C36" s="3" t="s">
        <v>329</v>
      </c>
      <c r="D36" s="7">
        <v>829.38699999999994</v>
      </c>
    </row>
    <row r="37" spans="2:4" x14ac:dyDescent="0.25">
      <c r="B37" s="3" t="s">
        <v>565</v>
      </c>
      <c r="C37" s="3" t="s">
        <v>329</v>
      </c>
      <c r="D37" s="7">
        <v>140.62</v>
      </c>
    </row>
    <row r="38" spans="2:4" x14ac:dyDescent="0.25">
      <c r="B38" s="3" t="s">
        <v>566</v>
      </c>
      <c r="C38" s="3" t="s">
        <v>329</v>
      </c>
      <c r="D38" s="7">
        <v>204.70599999999999</v>
      </c>
    </row>
    <row r="39" spans="2:4" x14ac:dyDescent="0.25">
      <c r="B39" s="3" t="s">
        <v>319</v>
      </c>
      <c r="C39" s="3" t="s">
        <v>329</v>
      </c>
      <c r="D39" s="7">
        <v>187</v>
      </c>
    </row>
    <row r="40" spans="2:4" x14ac:dyDescent="0.25">
      <c r="D40" s="12">
        <f>SUM(D36:D39)</f>
        <v>1361.713</v>
      </c>
    </row>
    <row r="41" spans="2:4" x14ac:dyDescent="0.25">
      <c r="D41" s="16"/>
    </row>
    <row r="42" spans="2:4" x14ac:dyDescent="0.25">
      <c r="B42" s="1" t="s">
        <v>333</v>
      </c>
    </row>
    <row r="43" spans="2:4" x14ac:dyDescent="0.25">
      <c r="B43" s="9" t="s">
        <v>482</v>
      </c>
    </row>
    <row r="44" spans="2:4" x14ac:dyDescent="0.25">
      <c r="B44" s="1"/>
    </row>
    <row r="45" spans="2:4" x14ac:dyDescent="0.25">
      <c r="B45" s="1" t="s">
        <v>337</v>
      </c>
    </row>
    <row r="46" spans="2:4" x14ac:dyDescent="0.25">
      <c r="B46" s="9" t="s">
        <v>527</v>
      </c>
    </row>
    <row r="47" spans="2:4" x14ac:dyDescent="0.25">
      <c r="B47" s="1"/>
    </row>
    <row r="48" spans="2:4" x14ac:dyDescent="0.25">
      <c r="B48" s="1" t="s">
        <v>347</v>
      </c>
    </row>
    <row r="49" spans="2:2" x14ac:dyDescent="0.25">
      <c r="B49" s="9" t="s">
        <v>527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6A47C-9F15-4E0F-9644-4FFA9E5DC5FE}">
  <dimension ref="B2:E33"/>
  <sheetViews>
    <sheetView zoomScaleNormal="100" workbookViewId="0">
      <selection activeCell="B2" sqref="B2:E2"/>
    </sheetView>
  </sheetViews>
  <sheetFormatPr defaultRowHeight="15" x14ac:dyDescent="0.25"/>
  <cols>
    <col min="1" max="1" width="3.5703125" customWidth="1"/>
    <col min="2" max="2" width="26.42578125" customWidth="1"/>
    <col min="3" max="3" width="17.42578125" customWidth="1"/>
    <col min="4" max="4" width="26.28515625" bestFit="1" customWidth="1"/>
    <col min="5" max="5" width="26.85546875" style="22" customWidth="1"/>
  </cols>
  <sheetData>
    <row r="2" spans="2:5" x14ac:dyDescent="0.25">
      <c r="B2" s="19" t="s">
        <v>588</v>
      </c>
      <c r="C2" s="20"/>
      <c r="D2" s="20"/>
      <c r="E2" s="23"/>
    </row>
    <row r="4" spans="2:5" x14ac:dyDescent="0.25">
      <c r="B4" s="1" t="s">
        <v>63</v>
      </c>
    </row>
    <row r="6" spans="2:5" x14ac:dyDescent="0.25">
      <c r="B6" s="4" t="s">
        <v>0</v>
      </c>
      <c r="C6" s="3" t="s">
        <v>1</v>
      </c>
      <c r="D6" s="3" t="s">
        <v>2</v>
      </c>
      <c r="E6" s="24" t="s">
        <v>62</v>
      </c>
    </row>
    <row r="7" spans="2:5" x14ac:dyDescent="0.25">
      <c r="B7" s="4">
        <v>130171</v>
      </c>
      <c r="C7" s="3" t="s">
        <v>207</v>
      </c>
      <c r="D7" s="3">
        <v>3140</v>
      </c>
      <c r="E7" s="24"/>
    </row>
    <row r="8" spans="2:5" x14ac:dyDescent="0.25">
      <c r="B8" s="4">
        <v>630391</v>
      </c>
      <c r="C8" s="3" t="s">
        <v>208</v>
      </c>
      <c r="D8" s="3">
        <v>1030</v>
      </c>
      <c r="E8" s="24"/>
    </row>
    <row r="9" spans="2:5" x14ac:dyDescent="0.25">
      <c r="B9" s="4">
        <v>630392</v>
      </c>
      <c r="C9" s="3" t="s">
        <v>209</v>
      </c>
      <c r="D9" s="3">
        <v>375</v>
      </c>
      <c r="E9" s="24"/>
    </row>
    <row r="10" spans="2:5" x14ac:dyDescent="0.25">
      <c r="B10" s="4">
        <v>630411</v>
      </c>
      <c r="C10" s="3" t="s">
        <v>210</v>
      </c>
      <c r="D10" s="3">
        <v>1066</v>
      </c>
      <c r="E10" s="24"/>
    </row>
    <row r="11" spans="2:5" ht="75" x14ac:dyDescent="0.25">
      <c r="B11" s="4">
        <v>630421</v>
      </c>
      <c r="C11" s="3" t="s">
        <v>301</v>
      </c>
      <c r="D11" s="3">
        <v>400</v>
      </c>
      <c r="E11" s="21" t="s">
        <v>567</v>
      </c>
    </row>
    <row r="12" spans="2:5" x14ac:dyDescent="0.25">
      <c r="D12">
        <f>SUM(D7:D11)</f>
        <v>6011</v>
      </c>
    </row>
    <row r="14" spans="2:5" x14ac:dyDescent="0.25">
      <c r="B14" s="1" t="s">
        <v>84</v>
      </c>
    </row>
    <row r="15" spans="2:5" x14ac:dyDescent="0.25">
      <c r="B15" s="9" t="s">
        <v>568</v>
      </c>
    </row>
    <row r="17" spans="2:5" x14ac:dyDescent="0.25">
      <c r="B17" s="1" t="s">
        <v>85</v>
      </c>
    </row>
    <row r="18" spans="2:5" x14ac:dyDescent="0.25">
      <c r="B18" s="9" t="s">
        <v>569</v>
      </c>
    </row>
    <row r="19" spans="2:5" x14ac:dyDescent="0.25">
      <c r="B19" s="1"/>
    </row>
    <row r="20" spans="2:5" x14ac:dyDescent="0.25">
      <c r="B20" s="1" t="s">
        <v>312</v>
      </c>
    </row>
    <row r="22" spans="2:5" x14ac:dyDescent="0.25">
      <c r="B22" s="4" t="s">
        <v>336</v>
      </c>
      <c r="C22" s="4" t="s">
        <v>473</v>
      </c>
      <c r="D22" s="10" t="s">
        <v>474</v>
      </c>
      <c r="E22" s="26"/>
    </row>
    <row r="23" spans="2:5" x14ac:dyDescent="0.25">
      <c r="B23" s="3" t="s">
        <v>583</v>
      </c>
      <c r="C23" s="3" t="s">
        <v>329</v>
      </c>
      <c r="D23" s="7">
        <v>661.68200000000002</v>
      </c>
      <c r="E23" s="26"/>
    </row>
    <row r="24" spans="2:5" x14ac:dyDescent="0.25">
      <c r="D24" s="16">
        <f>SUM(D23)</f>
        <v>661.68200000000002</v>
      </c>
    </row>
    <row r="26" spans="2:5" x14ac:dyDescent="0.25">
      <c r="B26" s="1" t="s">
        <v>333</v>
      </c>
    </row>
    <row r="27" spans="2:5" x14ac:dyDescent="0.25">
      <c r="B27" s="9" t="s">
        <v>482</v>
      </c>
    </row>
    <row r="29" spans="2:5" x14ac:dyDescent="0.25">
      <c r="B29" s="1" t="s">
        <v>337</v>
      </c>
    </row>
    <row r="30" spans="2:5" x14ac:dyDescent="0.25">
      <c r="B30" s="9" t="s">
        <v>527</v>
      </c>
    </row>
    <row r="31" spans="2:5" x14ac:dyDescent="0.25">
      <c r="B31" s="1"/>
    </row>
    <row r="32" spans="2:5" x14ac:dyDescent="0.25">
      <c r="B32" s="1" t="s">
        <v>347</v>
      </c>
    </row>
    <row r="33" spans="2:2" x14ac:dyDescent="0.25">
      <c r="B33" s="9" t="s">
        <v>483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3CCA-B646-4D9F-B689-8A572C8FCE8A}">
  <dimension ref="B2:E32"/>
  <sheetViews>
    <sheetView zoomScaleNormal="100" workbookViewId="0">
      <selection activeCell="B2" sqref="B2:E2"/>
    </sheetView>
  </sheetViews>
  <sheetFormatPr defaultRowHeight="15" x14ac:dyDescent="0.25"/>
  <cols>
    <col min="1" max="1" width="5.140625" customWidth="1"/>
    <col min="2" max="2" width="15" customWidth="1"/>
    <col min="3" max="3" width="18.42578125" bestFit="1" customWidth="1"/>
    <col min="4" max="4" width="25.7109375" bestFit="1" customWidth="1"/>
    <col min="5" max="5" width="13.28515625" style="2" bestFit="1" customWidth="1"/>
    <col min="6" max="6" width="25.7109375" bestFit="1" customWidth="1"/>
  </cols>
  <sheetData>
    <row r="2" spans="2:5" x14ac:dyDescent="0.25">
      <c r="B2" s="19" t="s">
        <v>590</v>
      </c>
      <c r="C2" s="20"/>
      <c r="D2" s="20"/>
      <c r="E2" s="23"/>
    </row>
    <row r="4" spans="2:5" x14ac:dyDescent="0.25">
      <c r="B4" s="1" t="s">
        <v>63</v>
      </c>
    </row>
    <row r="6" spans="2:5" x14ac:dyDescent="0.25">
      <c r="B6" s="3" t="s">
        <v>0</v>
      </c>
      <c r="C6" s="3" t="s">
        <v>1</v>
      </c>
      <c r="D6" s="3" t="s">
        <v>2</v>
      </c>
      <c r="E6" s="15"/>
    </row>
    <row r="7" spans="2:5" x14ac:dyDescent="0.25">
      <c r="B7" s="3">
        <v>130151</v>
      </c>
      <c r="C7" s="3" t="s">
        <v>211</v>
      </c>
      <c r="D7" s="3">
        <v>6259</v>
      </c>
      <c r="E7" s="15"/>
    </row>
    <row r="8" spans="2:5" x14ac:dyDescent="0.25">
      <c r="B8" s="3">
        <v>630381</v>
      </c>
      <c r="C8" s="3" t="s">
        <v>212</v>
      </c>
      <c r="D8" s="3">
        <v>1186</v>
      </c>
      <c r="E8" s="15"/>
    </row>
    <row r="9" spans="2:5" x14ac:dyDescent="0.25">
      <c r="B9" s="3">
        <v>630831</v>
      </c>
      <c r="C9" s="3" t="s">
        <v>213</v>
      </c>
      <c r="D9" s="3">
        <v>2642</v>
      </c>
      <c r="E9" s="15"/>
    </row>
    <row r="10" spans="2:5" x14ac:dyDescent="0.25">
      <c r="B10" s="3">
        <v>630832</v>
      </c>
      <c r="C10" s="3" t="s">
        <v>214</v>
      </c>
      <c r="D10" s="3">
        <v>2462</v>
      </c>
      <c r="E10" s="15"/>
    </row>
    <row r="11" spans="2:5" x14ac:dyDescent="0.25">
      <c r="B11" s="3">
        <v>632031</v>
      </c>
      <c r="C11" s="3" t="s">
        <v>215</v>
      </c>
      <c r="D11" s="3">
        <v>260</v>
      </c>
      <c r="E11" s="15"/>
    </row>
    <row r="12" spans="2:5" x14ac:dyDescent="0.25">
      <c r="D12">
        <f>SUM(D7:D11)</f>
        <v>12809</v>
      </c>
    </row>
    <row r="14" spans="2:5" x14ac:dyDescent="0.25">
      <c r="B14" s="1" t="s">
        <v>84</v>
      </c>
    </row>
    <row r="15" spans="2:5" x14ac:dyDescent="0.25">
      <c r="B15" s="9" t="s">
        <v>568</v>
      </c>
    </row>
    <row r="17" spans="2:5" x14ac:dyDescent="0.25">
      <c r="B17" s="1" t="s">
        <v>85</v>
      </c>
    </row>
    <row r="19" spans="2:5" x14ac:dyDescent="0.25">
      <c r="B19" s="3" t="s">
        <v>0</v>
      </c>
      <c r="C19" s="3" t="s">
        <v>1</v>
      </c>
      <c r="D19" s="3" t="s">
        <v>2</v>
      </c>
      <c r="E19" s="15"/>
    </row>
    <row r="20" spans="2:5" x14ac:dyDescent="0.25">
      <c r="B20" s="3">
        <v>630672</v>
      </c>
      <c r="C20" s="3" t="s">
        <v>216</v>
      </c>
      <c r="D20" s="3">
        <v>380</v>
      </c>
      <c r="E20" s="13"/>
    </row>
    <row r="22" spans="2:5" x14ac:dyDescent="0.25">
      <c r="B22" s="1" t="s">
        <v>312</v>
      </c>
    </row>
    <row r="23" spans="2:5" x14ac:dyDescent="0.25">
      <c r="B23" s="9" t="s">
        <v>526</v>
      </c>
    </row>
    <row r="24" spans="2:5" x14ac:dyDescent="0.25">
      <c r="B24" s="1"/>
    </row>
    <row r="25" spans="2:5" x14ac:dyDescent="0.25">
      <c r="B25" s="1" t="s">
        <v>333</v>
      </c>
    </row>
    <row r="26" spans="2:5" x14ac:dyDescent="0.25">
      <c r="B26" s="9" t="s">
        <v>482</v>
      </c>
    </row>
    <row r="27" spans="2:5" x14ac:dyDescent="0.25">
      <c r="B27" s="1"/>
    </row>
    <row r="28" spans="2:5" x14ac:dyDescent="0.25">
      <c r="B28" s="1" t="s">
        <v>337</v>
      </c>
    </row>
    <row r="29" spans="2:5" x14ac:dyDescent="0.25">
      <c r="B29" s="9" t="s">
        <v>527</v>
      </c>
    </row>
    <row r="30" spans="2:5" x14ac:dyDescent="0.25">
      <c r="B30" s="1"/>
    </row>
    <row r="31" spans="2:5" x14ac:dyDescent="0.25">
      <c r="B31" s="1" t="s">
        <v>347</v>
      </c>
    </row>
    <row r="32" spans="2:5" x14ac:dyDescent="0.25">
      <c r="B32" s="9" t="s">
        <v>483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6F665-6068-4416-8278-05DBC0981D0E}">
  <dimension ref="B2:E31"/>
  <sheetViews>
    <sheetView zoomScaleNormal="100" workbookViewId="0">
      <selection activeCell="B2" sqref="B2:E2"/>
    </sheetView>
  </sheetViews>
  <sheetFormatPr defaultRowHeight="15" x14ac:dyDescent="0.25"/>
  <cols>
    <col min="1" max="1" width="3.28515625" customWidth="1"/>
    <col min="2" max="2" width="16.5703125" customWidth="1"/>
    <col min="3" max="4" width="28.140625" bestFit="1" customWidth="1"/>
  </cols>
  <sheetData>
    <row r="2" spans="2:5" x14ac:dyDescent="0.25">
      <c r="B2" s="19" t="s">
        <v>591</v>
      </c>
      <c r="C2" s="20"/>
      <c r="D2" s="20"/>
      <c r="E2" s="20"/>
    </row>
    <row r="4" spans="2:5" x14ac:dyDescent="0.25">
      <c r="B4" s="1" t="s">
        <v>63</v>
      </c>
    </row>
    <row r="6" spans="2:5" x14ac:dyDescent="0.25">
      <c r="B6" s="4" t="s">
        <v>0</v>
      </c>
      <c r="C6" s="3" t="s">
        <v>1</v>
      </c>
      <c r="D6" s="3" t="s">
        <v>2</v>
      </c>
    </row>
    <row r="7" spans="2:5" x14ac:dyDescent="0.25">
      <c r="B7" s="4">
        <v>130152</v>
      </c>
      <c r="C7" s="3" t="s">
        <v>217</v>
      </c>
      <c r="D7" s="3">
        <v>5516</v>
      </c>
    </row>
    <row r="8" spans="2:5" x14ac:dyDescent="0.25">
      <c r="B8" s="4">
        <v>630401</v>
      </c>
      <c r="C8" s="3" t="s">
        <v>218</v>
      </c>
      <c r="D8" s="3">
        <v>2980</v>
      </c>
    </row>
    <row r="9" spans="2:5" x14ac:dyDescent="0.25">
      <c r="B9" s="4">
        <v>630911</v>
      </c>
      <c r="C9" s="3" t="s">
        <v>219</v>
      </c>
      <c r="D9" s="3">
        <v>944</v>
      </c>
    </row>
    <row r="10" spans="2:5" x14ac:dyDescent="0.25">
      <c r="B10" s="4">
        <v>630912</v>
      </c>
      <c r="C10" s="3" t="s">
        <v>220</v>
      </c>
      <c r="D10" s="3">
        <v>191</v>
      </c>
    </row>
    <row r="11" spans="2:5" x14ac:dyDescent="0.25">
      <c r="B11" s="4">
        <v>630913</v>
      </c>
      <c r="C11" s="3" t="s">
        <v>221</v>
      </c>
      <c r="D11" s="3">
        <v>196</v>
      </c>
    </row>
    <row r="12" spans="2:5" x14ac:dyDescent="0.25">
      <c r="B12" s="4">
        <v>630914</v>
      </c>
      <c r="C12" s="3" t="s">
        <v>303</v>
      </c>
      <c r="D12" s="3">
        <v>69</v>
      </c>
    </row>
    <row r="13" spans="2:5" x14ac:dyDescent="0.25">
      <c r="D13" s="2">
        <f>SUM(D7:D12)</f>
        <v>9896</v>
      </c>
    </row>
    <row r="15" spans="2:5" x14ac:dyDescent="0.25">
      <c r="B15" s="1" t="s">
        <v>84</v>
      </c>
    </row>
    <row r="16" spans="2:5" x14ac:dyDescent="0.25">
      <c r="B16" s="9" t="s">
        <v>568</v>
      </c>
    </row>
    <row r="17" spans="2:2" x14ac:dyDescent="0.25">
      <c r="B17" s="1"/>
    </row>
    <row r="18" spans="2:2" x14ac:dyDescent="0.25">
      <c r="B18" s="1" t="s">
        <v>85</v>
      </c>
    </row>
    <row r="19" spans="2:2" x14ac:dyDescent="0.25">
      <c r="B19" s="9" t="s">
        <v>569</v>
      </c>
    </row>
    <row r="20" spans="2:2" x14ac:dyDescent="0.25">
      <c r="B20" s="1"/>
    </row>
    <row r="21" spans="2:2" x14ac:dyDescent="0.25">
      <c r="B21" s="1" t="s">
        <v>312</v>
      </c>
    </row>
    <row r="22" spans="2:2" x14ac:dyDescent="0.25">
      <c r="B22" s="9" t="s">
        <v>526</v>
      </c>
    </row>
    <row r="23" spans="2:2" x14ac:dyDescent="0.25">
      <c r="B23" s="1"/>
    </row>
    <row r="24" spans="2:2" x14ac:dyDescent="0.25">
      <c r="B24" s="1" t="s">
        <v>333</v>
      </c>
    </row>
    <row r="25" spans="2:2" x14ac:dyDescent="0.25">
      <c r="B25" s="9" t="s">
        <v>482</v>
      </c>
    </row>
    <row r="26" spans="2:2" x14ac:dyDescent="0.25">
      <c r="B26" s="1"/>
    </row>
    <row r="27" spans="2:2" x14ac:dyDescent="0.25">
      <c r="B27" s="1" t="s">
        <v>337</v>
      </c>
    </row>
    <row r="28" spans="2:2" x14ac:dyDescent="0.25">
      <c r="B28" s="9" t="s">
        <v>527</v>
      </c>
    </row>
    <row r="29" spans="2:2" x14ac:dyDescent="0.25">
      <c r="B29" s="1"/>
    </row>
    <row r="30" spans="2:2" x14ac:dyDescent="0.25">
      <c r="B30" s="1" t="s">
        <v>347</v>
      </c>
    </row>
    <row r="31" spans="2:2" x14ac:dyDescent="0.25">
      <c r="B31" s="9" t="s">
        <v>483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488C7-1ADE-44DA-9E4A-56C8EF459190}">
  <dimension ref="B2:E36"/>
  <sheetViews>
    <sheetView zoomScaleNormal="100" workbookViewId="0">
      <selection activeCell="D9" sqref="D9"/>
    </sheetView>
  </sheetViews>
  <sheetFormatPr defaultRowHeight="15" x14ac:dyDescent="0.25"/>
  <cols>
    <col min="1" max="1" width="3.85546875" customWidth="1"/>
    <col min="2" max="2" width="16.5703125" customWidth="1"/>
    <col min="3" max="4" width="25.140625" customWidth="1"/>
    <col min="5" max="5" width="37.85546875" style="22" customWidth="1"/>
  </cols>
  <sheetData>
    <row r="2" spans="2:5" x14ac:dyDescent="0.25">
      <c r="B2" s="19" t="s">
        <v>592</v>
      </c>
      <c r="C2" s="20"/>
      <c r="D2" s="20"/>
      <c r="E2" s="30"/>
    </row>
    <row r="4" spans="2:5" x14ac:dyDescent="0.25">
      <c r="B4" s="1" t="s">
        <v>63</v>
      </c>
    </row>
    <row r="6" spans="2:5" x14ac:dyDescent="0.25">
      <c r="B6" s="4" t="s">
        <v>0</v>
      </c>
      <c r="C6" s="3" t="s">
        <v>1</v>
      </c>
      <c r="D6" s="3" t="s">
        <v>2</v>
      </c>
      <c r="E6" s="24" t="s">
        <v>62</v>
      </c>
    </row>
    <row r="7" spans="2:5" x14ac:dyDescent="0.25">
      <c r="B7" s="4">
        <v>630011</v>
      </c>
      <c r="C7" s="3" t="s">
        <v>293</v>
      </c>
      <c r="D7" s="3">
        <v>1970</v>
      </c>
      <c r="E7" s="21"/>
    </row>
    <row r="8" spans="2:5" ht="60" x14ac:dyDescent="0.25">
      <c r="B8" s="4">
        <v>630012</v>
      </c>
      <c r="C8" s="3" t="s">
        <v>294</v>
      </c>
      <c r="D8" s="3">
        <v>1500</v>
      </c>
      <c r="E8" s="21" t="s">
        <v>598</v>
      </c>
    </row>
    <row r="9" spans="2:5" x14ac:dyDescent="0.25">
      <c r="B9" s="4">
        <v>630021</v>
      </c>
      <c r="C9" s="3" t="s">
        <v>295</v>
      </c>
      <c r="D9" s="3">
        <v>1788</v>
      </c>
      <c r="E9" s="21"/>
    </row>
    <row r="10" spans="2:5" x14ac:dyDescent="0.25">
      <c r="B10" s="4">
        <v>630031</v>
      </c>
      <c r="C10" s="3" t="s">
        <v>296</v>
      </c>
      <c r="D10" s="3">
        <v>901</v>
      </c>
      <c r="E10" s="21"/>
    </row>
    <row r="11" spans="2:5" ht="75" x14ac:dyDescent="0.25">
      <c r="B11" s="4">
        <v>630041</v>
      </c>
      <c r="C11" s="3" t="s">
        <v>297</v>
      </c>
      <c r="D11" s="3">
        <v>1153</v>
      </c>
      <c r="E11" s="21" t="s">
        <v>584</v>
      </c>
    </row>
    <row r="12" spans="2:5" x14ac:dyDescent="0.25">
      <c r="B12" s="4">
        <v>630042</v>
      </c>
      <c r="C12" s="3" t="s">
        <v>298</v>
      </c>
      <c r="D12" s="3">
        <v>497</v>
      </c>
      <c r="E12" s="21"/>
    </row>
    <row r="13" spans="2:5" x14ac:dyDescent="0.25">
      <c r="B13" s="4">
        <v>130011</v>
      </c>
      <c r="C13" s="3" t="s">
        <v>287</v>
      </c>
      <c r="D13" s="3">
        <v>4736</v>
      </c>
      <c r="E13" s="21"/>
    </row>
    <row r="14" spans="2:5" x14ac:dyDescent="0.25">
      <c r="B14" s="4">
        <v>130012</v>
      </c>
      <c r="C14" s="3" t="s">
        <v>288</v>
      </c>
      <c r="D14" s="3">
        <v>2499</v>
      </c>
      <c r="E14" s="21"/>
    </row>
    <row r="15" spans="2:5" x14ac:dyDescent="0.25">
      <c r="B15" s="4">
        <v>130013</v>
      </c>
      <c r="C15" s="3" t="s">
        <v>289</v>
      </c>
      <c r="D15" s="3">
        <v>1533</v>
      </c>
      <c r="E15" s="21"/>
    </row>
    <row r="16" spans="2:5" x14ac:dyDescent="0.25">
      <c r="D16">
        <f>SUM(D7:D15)</f>
        <v>16577</v>
      </c>
      <c r="E16" s="9"/>
    </row>
    <row r="18" spans="2:5" x14ac:dyDescent="0.25">
      <c r="B18" s="1" t="s">
        <v>84</v>
      </c>
    </row>
    <row r="20" spans="2:5" x14ac:dyDescent="0.25">
      <c r="B20" s="3" t="s">
        <v>336</v>
      </c>
      <c r="C20" s="4" t="s">
        <v>563</v>
      </c>
      <c r="D20" s="3" t="s">
        <v>451</v>
      </c>
      <c r="E20" s="26"/>
    </row>
    <row r="21" spans="2:5" x14ac:dyDescent="0.25">
      <c r="B21" s="3" t="s">
        <v>393</v>
      </c>
      <c r="C21" s="3" t="s">
        <v>394</v>
      </c>
      <c r="D21" s="3">
        <v>80</v>
      </c>
      <c r="E21" s="26"/>
    </row>
    <row r="23" spans="2:5" x14ac:dyDescent="0.25">
      <c r="B23" s="1" t="s">
        <v>85</v>
      </c>
    </row>
    <row r="24" spans="2:5" x14ac:dyDescent="0.25">
      <c r="B24" s="9" t="s">
        <v>569</v>
      </c>
    </row>
    <row r="25" spans="2:5" x14ac:dyDescent="0.25">
      <c r="B25" s="1"/>
    </row>
    <row r="26" spans="2:5" x14ac:dyDescent="0.25">
      <c r="B26" s="1" t="s">
        <v>312</v>
      </c>
    </row>
    <row r="27" spans="2:5" x14ac:dyDescent="0.25">
      <c r="B27" s="9" t="s">
        <v>526</v>
      </c>
    </row>
    <row r="28" spans="2:5" x14ac:dyDescent="0.25">
      <c r="B28" s="1"/>
    </row>
    <row r="29" spans="2:5" x14ac:dyDescent="0.25">
      <c r="B29" s="1" t="s">
        <v>333</v>
      </c>
    </row>
    <row r="30" spans="2:5" x14ac:dyDescent="0.25">
      <c r="B30" s="9" t="s">
        <v>482</v>
      </c>
    </row>
    <row r="31" spans="2:5" x14ac:dyDescent="0.25">
      <c r="B31" s="1"/>
    </row>
    <row r="32" spans="2:5" x14ac:dyDescent="0.25">
      <c r="B32" s="1" t="s">
        <v>337</v>
      </c>
    </row>
    <row r="33" spans="2:2" x14ac:dyDescent="0.25">
      <c r="B33" s="9" t="s">
        <v>527</v>
      </c>
    </row>
    <row r="34" spans="2:2" x14ac:dyDescent="0.25">
      <c r="B34" s="1"/>
    </row>
    <row r="35" spans="2:2" x14ac:dyDescent="0.25">
      <c r="B35" s="1" t="s">
        <v>347</v>
      </c>
    </row>
    <row r="36" spans="2:2" x14ac:dyDescent="0.25">
      <c r="B36" s="9" t="s">
        <v>483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D1D1-6E4E-4912-9443-2B0A158614EF}">
  <dimension ref="B2:E75"/>
  <sheetViews>
    <sheetView workbookViewId="0">
      <selection activeCell="B2" sqref="B2:E2"/>
    </sheetView>
  </sheetViews>
  <sheetFormatPr defaultRowHeight="15" x14ac:dyDescent="0.25"/>
  <cols>
    <col min="1" max="1" width="4.42578125" customWidth="1"/>
    <col min="2" max="2" width="28.28515625" customWidth="1"/>
    <col min="3" max="4" width="30.42578125" bestFit="1" customWidth="1"/>
    <col min="5" max="5" width="39.28515625" style="22" customWidth="1"/>
  </cols>
  <sheetData>
    <row r="2" spans="2:5" x14ac:dyDescent="0.25">
      <c r="B2" s="19" t="s">
        <v>593</v>
      </c>
      <c r="C2" s="20"/>
      <c r="D2" s="20"/>
      <c r="E2" s="30"/>
    </row>
    <row r="4" spans="2:5" x14ac:dyDescent="0.25">
      <c r="B4" s="1" t="s">
        <v>63</v>
      </c>
    </row>
    <row r="6" spans="2:5" x14ac:dyDescent="0.25">
      <c r="B6" s="4" t="s">
        <v>0</v>
      </c>
      <c r="C6" s="3" t="s">
        <v>1</v>
      </c>
      <c r="D6" s="3" t="s">
        <v>2</v>
      </c>
      <c r="E6" s="26"/>
    </row>
    <row r="7" spans="2:5" x14ac:dyDescent="0.25">
      <c r="B7" s="4">
        <v>100011</v>
      </c>
      <c r="C7" s="3" t="s">
        <v>108</v>
      </c>
      <c r="D7" s="3">
        <v>3646</v>
      </c>
      <c r="E7" s="26"/>
    </row>
    <row r="8" spans="2:5" x14ac:dyDescent="0.25">
      <c r="B8" s="4">
        <v>130181</v>
      </c>
      <c r="C8" s="3" t="s">
        <v>109</v>
      </c>
      <c r="D8" s="3">
        <v>2664</v>
      </c>
      <c r="E8" s="26"/>
    </row>
    <row r="9" spans="2:5" x14ac:dyDescent="0.25">
      <c r="B9" s="4">
        <v>130182</v>
      </c>
      <c r="C9" s="3" t="s">
        <v>110</v>
      </c>
      <c r="D9" s="3">
        <v>782</v>
      </c>
      <c r="E9" s="26"/>
    </row>
    <row r="10" spans="2:5" x14ac:dyDescent="0.25">
      <c r="B10" s="4">
        <v>130191</v>
      </c>
      <c r="C10" s="3" t="s">
        <v>111</v>
      </c>
      <c r="D10" s="3">
        <v>4744</v>
      </c>
      <c r="E10" s="26"/>
    </row>
    <row r="11" spans="2:5" x14ac:dyDescent="0.25">
      <c r="B11" s="4">
        <v>130192</v>
      </c>
      <c r="C11" s="3" t="s">
        <v>112</v>
      </c>
      <c r="D11" s="3">
        <v>1208</v>
      </c>
      <c r="E11" s="26"/>
    </row>
    <row r="12" spans="2:5" x14ac:dyDescent="0.25">
      <c r="B12" s="4">
        <v>130193</v>
      </c>
      <c r="C12" s="3" t="s">
        <v>113</v>
      </c>
      <c r="D12" s="3">
        <v>955</v>
      </c>
      <c r="E12" s="26"/>
    </row>
    <row r="13" spans="2:5" x14ac:dyDescent="0.25">
      <c r="B13" s="4">
        <v>496011</v>
      </c>
      <c r="C13" s="3" t="s">
        <v>114</v>
      </c>
      <c r="D13" s="3">
        <v>1995</v>
      </c>
      <c r="E13" s="26"/>
    </row>
    <row r="14" spans="2:5" x14ac:dyDescent="0.25">
      <c r="B14" s="4">
        <v>496031</v>
      </c>
      <c r="C14" s="3" t="s">
        <v>115</v>
      </c>
      <c r="D14" s="3">
        <v>607</v>
      </c>
      <c r="E14" s="26"/>
    </row>
    <row r="15" spans="2:5" x14ac:dyDescent="0.25">
      <c r="B15" s="4">
        <v>630402</v>
      </c>
      <c r="C15" s="3" t="s">
        <v>116</v>
      </c>
      <c r="D15" s="3">
        <v>383</v>
      </c>
      <c r="E15" s="26"/>
    </row>
    <row r="16" spans="2:5" x14ac:dyDescent="0.25">
      <c r="B16" s="4">
        <v>630431</v>
      </c>
      <c r="C16" s="3" t="s">
        <v>117</v>
      </c>
      <c r="D16" s="3">
        <v>630</v>
      </c>
      <c r="E16" s="26"/>
    </row>
    <row r="17" spans="2:5" x14ac:dyDescent="0.25">
      <c r="B17" s="4">
        <v>630441</v>
      </c>
      <c r="C17" s="3" t="s">
        <v>118</v>
      </c>
      <c r="D17" s="3">
        <v>1697</v>
      </c>
      <c r="E17" s="26"/>
    </row>
    <row r="18" spans="2:5" x14ac:dyDescent="0.25">
      <c r="B18" s="4">
        <v>630442</v>
      </c>
      <c r="C18" s="3" t="s">
        <v>119</v>
      </c>
      <c r="D18" s="3">
        <v>1085</v>
      </c>
      <c r="E18" s="26"/>
    </row>
    <row r="19" spans="2:5" x14ac:dyDescent="0.25">
      <c r="B19" s="4">
        <v>630451</v>
      </c>
      <c r="C19" s="3" t="s">
        <v>120</v>
      </c>
      <c r="D19" s="3">
        <v>1709</v>
      </c>
      <c r="E19" s="26"/>
    </row>
    <row r="20" spans="2:5" x14ac:dyDescent="0.25">
      <c r="B20" s="4">
        <v>630461</v>
      </c>
      <c r="C20" s="3" t="s">
        <v>121</v>
      </c>
      <c r="D20" s="3">
        <v>2104</v>
      </c>
      <c r="E20" s="26"/>
    </row>
    <row r="21" spans="2:5" x14ac:dyDescent="0.25">
      <c r="B21" s="4">
        <v>630462</v>
      </c>
      <c r="C21" s="3" t="s">
        <v>122</v>
      </c>
      <c r="D21" s="3">
        <v>241</v>
      </c>
      <c r="E21" s="26"/>
    </row>
    <row r="22" spans="2:5" x14ac:dyDescent="0.25">
      <c r="B22" s="4">
        <v>630463</v>
      </c>
      <c r="C22" s="3" t="s">
        <v>123</v>
      </c>
      <c r="D22" s="3">
        <v>96</v>
      </c>
      <c r="E22" s="26"/>
    </row>
    <row r="23" spans="2:5" x14ac:dyDescent="0.25">
      <c r="B23" s="4">
        <v>630481</v>
      </c>
      <c r="C23" s="3" t="s">
        <v>125</v>
      </c>
      <c r="D23" s="3">
        <v>272</v>
      </c>
      <c r="E23" s="26"/>
    </row>
    <row r="24" spans="2:5" x14ac:dyDescent="0.25">
      <c r="B24" s="4">
        <v>630482</v>
      </c>
      <c r="C24" s="3" t="s">
        <v>126</v>
      </c>
      <c r="D24" s="3">
        <v>144</v>
      </c>
      <c r="E24" s="26"/>
    </row>
    <row r="25" spans="2:5" x14ac:dyDescent="0.25">
      <c r="B25" s="4">
        <v>630483</v>
      </c>
      <c r="C25" s="3" t="s">
        <v>127</v>
      </c>
      <c r="D25" s="3">
        <v>59</v>
      </c>
      <c r="E25" s="26"/>
    </row>
    <row r="26" spans="2:5" x14ac:dyDescent="0.25">
      <c r="B26" s="4">
        <v>630484</v>
      </c>
      <c r="C26" s="3" t="s">
        <v>128</v>
      </c>
      <c r="D26" s="3">
        <v>62</v>
      </c>
      <c r="E26" s="26"/>
    </row>
    <row r="27" spans="2:5" x14ac:dyDescent="0.25">
      <c r="B27" s="4">
        <v>630501</v>
      </c>
      <c r="C27" s="3" t="s">
        <v>130</v>
      </c>
      <c r="D27" s="3">
        <v>484</v>
      </c>
      <c r="E27" s="26"/>
    </row>
    <row r="28" spans="2:5" x14ac:dyDescent="0.25">
      <c r="B28" s="4">
        <v>630502</v>
      </c>
      <c r="C28" s="3" t="s">
        <v>131</v>
      </c>
      <c r="D28" s="3">
        <v>1006</v>
      </c>
      <c r="E28" s="26"/>
    </row>
    <row r="29" spans="2:5" x14ac:dyDescent="0.25">
      <c r="B29" s="4">
        <v>630503</v>
      </c>
      <c r="C29" s="3" t="s">
        <v>132</v>
      </c>
      <c r="D29" s="3">
        <v>675</v>
      </c>
      <c r="E29" s="26"/>
    </row>
    <row r="30" spans="2:5" x14ac:dyDescent="0.25">
      <c r="B30" s="4">
        <v>630511</v>
      </c>
      <c r="C30" s="3" t="s">
        <v>133</v>
      </c>
      <c r="D30" s="3">
        <v>203</v>
      </c>
      <c r="E30" s="26"/>
    </row>
    <row r="31" spans="2:5" x14ac:dyDescent="0.25">
      <c r="B31" s="4">
        <v>630513</v>
      </c>
      <c r="C31" s="3" t="s">
        <v>134</v>
      </c>
      <c r="D31" s="3">
        <v>87</v>
      </c>
      <c r="E31" s="26"/>
    </row>
    <row r="32" spans="2:5" x14ac:dyDescent="0.25">
      <c r="B32" s="4">
        <v>630901</v>
      </c>
      <c r="C32" s="3" t="s">
        <v>136</v>
      </c>
      <c r="D32" s="3">
        <v>349</v>
      </c>
      <c r="E32" s="26"/>
    </row>
    <row r="33" spans="2:5" x14ac:dyDescent="0.25">
      <c r="B33" s="4">
        <v>630902</v>
      </c>
      <c r="C33" s="3" t="s">
        <v>137</v>
      </c>
      <c r="D33" s="3">
        <v>402</v>
      </c>
      <c r="E33" s="26"/>
    </row>
    <row r="34" spans="2:5" x14ac:dyDescent="0.25">
      <c r="B34" s="4">
        <v>996471</v>
      </c>
      <c r="C34" s="3" t="s">
        <v>138</v>
      </c>
      <c r="D34" s="3">
        <v>858</v>
      </c>
      <c r="E34" s="26"/>
    </row>
    <row r="35" spans="2:5" x14ac:dyDescent="0.25">
      <c r="B35" s="4">
        <v>130183</v>
      </c>
      <c r="C35" s="3" t="s">
        <v>290</v>
      </c>
      <c r="D35" s="3">
        <v>1955</v>
      </c>
      <c r="E35" s="26"/>
    </row>
    <row r="36" spans="2:5" x14ac:dyDescent="0.25">
      <c r="B36" s="4">
        <v>630504</v>
      </c>
      <c r="C36" s="3" t="s">
        <v>302</v>
      </c>
      <c r="D36" s="3">
        <v>90</v>
      </c>
      <c r="E36" s="26"/>
    </row>
    <row r="37" spans="2:5" x14ac:dyDescent="0.25">
      <c r="D37" s="12">
        <f>SUM(D7:D36)</f>
        <v>31192</v>
      </c>
    </row>
    <row r="39" spans="2:5" x14ac:dyDescent="0.25">
      <c r="B39" s="1" t="s">
        <v>84</v>
      </c>
    </row>
    <row r="41" spans="2:5" x14ac:dyDescent="0.25">
      <c r="B41" s="3" t="s">
        <v>336</v>
      </c>
      <c r="C41" s="4" t="s">
        <v>563</v>
      </c>
      <c r="D41" s="3" t="s">
        <v>451</v>
      </c>
      <c r="E41" s="24" t="s">
        <v>62</v>
      </c>
    </row>
    <row r="42" spans="2:5" x14ac:dyDescent="0.25">
      <c r="B42" s="3" t="s">
        <v>395</v>
      </c>
      <c r="C42" s="3" t="s">
        <v>364</v>
      </c>
      <c r="D42" s="3">
        <v>187</v>
      </c>
      <c r="E42" s="25" t="s">
        <v>570</v>
      </c>
    </row>
    <row r="43" spans="2:5" x14ac:dyDescent="0.25">
      <c r="B43" s="3" t="s">
        <v>396</v>
      </c>
      <c r="C43" s="3" t="s">
        <v>397</v>
      </c>
      <c r="D43" s="3">
        <v>76</v>
      </c>
      <c r="E43" s="24"/>
    </row>
    <row r="44" spans="2:5" x14ac:dyDescent="0.25">
      <c r="B44" s="3" t="s">
        <v>398</v>
      </c>
      <c r="C44" s="3" t="s">
        <v>399</v>
      </c>
      <c r="D44" s="3">
        <v>161</v>
      </c>
      <c r="E44" s="24"/>
    </row>
    <row r="45" spans="2:5" x14ac:dyDescent="0.25">
      <c r="B45" s="3" t="s">
        <v>400</v>
      </c>
      <c r="C45" s="3" t="s">
        <v>401</v>
      </c>
      <c r="D45" s="3">
        <v>36</v>
      </c>
      <c r="E45" s="24"/>
    </row>
    <row r="46" spans="2:5" x14ac:dyDescent="0.25">
      <c r="B46" s="3" t="s">
        <v>402</v>
      </c>
      <c r="C46" s="3" t="s">
        <v>530</v>
      </c>
      <c r="D46" s="3">
        <v>108</v>
      </c>
      <c r="E46" s="24"/>
    </row>
    <row r="47" spans="2:5" x14ac:dyDescent="0.25">
      <c r="B47" s="3" t="s">
        <v>448</v>
      </c>
      <c r="C47" s="3"/>
      <c r="D47" s="3">
        <v>42</v>
      </c>
      <c r="E47" s="24"/>
    </row>
    <row r="48" spans="2:5" x14ac:dyDescent="0.25">
      <c r="B48" s="3" t="s">
        <v>450</v>
      </c>
      <c r="C48" s="3"/>
      <c r="D48" s="3">
        <v>27</v>
      </c>
      <c r="E48" s="24"/>
    </row>
    <row r="49" spans="2:5" x14ac:dyDescent="0.25">
      <c r="D49">
        <f>SUM(D42:D48)</f>
        <v>637</v>
      </c>
    </row>
    <row r="51" spans="2:5" x14ac:dyDescent="0.25">
      <c r="B51" s="1" t="s">
        <v>85</v>
      </c>
    </row>
    <row r="53" spans="2:5" x14ac:dyDescent="0.25">
      <c r="B53" s="4" t="s">
        <v>0</v>
      </c>
      <c r="C53" s="3" t="s">
        <v>1</v>
      </c>
      <c r="D53" s="3" t="s">
        <v>2</v>
      </c>
      <c r="E53" s="24" t="s">
        <v>62</v>
      </c>
    </row>
    <row r="54" spans="2:5" x14ac:dyDescent="0.25">
      <c r="B54" s="4">
        <v>630471</v>
      </c>
      <c r="C54" s="3" t="s">
        <v>124</v>
      </c>
      <c r="D54" s="3">
        <v>2860</v>
      </c>
      <c r="E54" s="24"/>
    </row>
    <row r="55" spans="2:5" x14ac:dyDescent="0.25">
      <c r="B55" s="4">
        <v>630491</v>
      </c>
      <c r="C55" s="3" t="s">
        <v>129</v>
      </c>
      <c r="D55" s="3">
        <v>1893</v>
      </c>
      <c r="E55" s="24"/>
    </row>
    <row r="56" spans="2:5" ht="45" x14ac:dyDescent="0.25">
      <c r="B56" s="4">
        <v>630521</v>
      </c>
      <c r="C56" s="3" t="s">
        <v>135</v>
      </c>
      <c r="D56" s="3">
        <f>4458-2499</f>
        <v>1959</v>
      </c>
      <c r="E56" s="21" t="s">
        <v>531</v>
      </c>
    </row>
    <row r="57" spans="2:5" x14ac:dyDescent="0.25">
      <c r="D57" s="12">
        <f>SUM(D54:D56)</f>
        <v>6712</v>
      </c>
    </row>
    <row r="59" spans="2:5" x14ac:dyDescent="0.25">
      <c r="B59" s="1" t="s">
        <v>312</v>
      </c>
    </row>
    <row r="61" spans="2:5" x14ac:dyDescent="0.25">
      <c r="B61" s="4" t="s">
        <v>336</v>
      </c>
      <c r="C61" s="4" t="s">
        <v>473</v>
      </c>
      <c r="D61" s="6" t="s">
        <v>536</v>
      </c>
    </row>
    <row r="62" spans="2:5" x14ac:dyDescent="0.25">
      <c r="B62" s="3" t="s">
        <v>532</v>
      </c>
      <c r="C62" s="3" t="s">
        <v>329</v>
      </c>
      <c r="D62" s="7">
        <v>820.92899999999997</v>
      </c>
    </row>
    <row r="63" spans="2:5" x14ac:dyDescent="0.25">
      <c r="B63" s="3" t="s">
        <v>533</v>
      </c>
      <c r="C63" s="3" t="s">
        <v>329</v>
      </c>
      <c r="D63" s="7">
        <v>81.150999999999996</v>
      </c>
    </row>
    <row r="64" spans="2:5" x14ac:dyDescent="0.25">
      <c r="B64" s="3" t="s">
        <v>534</v>
      </c>
      <c r="C64" s="3" t="s">
        <v>329</v>
      </c>
      <c r="D64" s="7">
        <v>302.625</v>
      </c>
    </row>
    <row r="65" spans="2:4" x14ac:dyDescent="0.25">
      <c r="B65" s="3" t="s">
        <v>535</v>
      </c>
      <c r="C65" s="3" t="s">
        <v>329</v>
      </c>
      <c r="D65" s="7">
        <v>250.983</v>
      </c>
    </row>
    <row r="66" spans="2:4" x14ac:dyDescent="0.25">
      <c r="D66" s="12">
        <f>SUM(D62:D65)</f>
        <v>1455.6879999999999</v>
      </c>
    </row>
    <row r="67" spans="2:4" x14ac:dyDescent="0.25">
      <c r="D67" s="16"/>
    </row>
    <row r="68" spans="2:4" x14ac:dyDescent="0.25">
      <c r="B68" s="1" t="s">
        <v>333</v>
      </c>
    </row>
    <row r="69" spans="2:4" x14ac:dyDescent="0.25">
      <c r="B69" s="9" t="s">
        <v>482</v>
      </c>
    </row>
    <row r="70" spans="2:4" x14ac:dyDescent="0.25">
      <c r="B70" s="1"/>
    </row>
    <row r="71" spans="2:4" x14ac:dyDescent="0.25">
      <c r="B71" s="1" t="s">
        <v>337</v>
      </c>
    </row>
    <row r="72" spans="2:4" x14ac:dyDescent="0.25">
      <c r="B72" s="9" t="s">
        <v>527</v>
      </c>
    </row>
    <row r="73" spans="2:4" x14ac:dyDescent="0.25">
      <c r="B73" s="1"/>
    </row>
    <row r="74" spans="2:4" x14ac:dyDescent="0.25">
      <c r="B74" s="1" t="s">
        <v>347</v>
      </c>
    </row>
    <row r="75" spans="2:4" x14ac:dyDescent="0.25">
      <c r="B75" s="9" t="s">
        <v>483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961DE-97FD-48EE-B00C-D60108B0130F}">
  <dimension ref="B2:E59"/>
  <sheetViews>
    <sheetView tabSelected="1" topLeftCell="A13" workbookViewId="0">
      <selection activeCell="I37" sqref="I37"/>
    </sheetView>
  </sheetViews>
  <sheetFormatPr defaultRowHeight="15" x14ac:dyDescent="0.25"/>
  <cols>
    <col min="1" max="1" width="4.7109375" customWidth="1"/>
    <col min="2" max="2" width="30.42578125" customWidth="1"/>
    <col min="3" max="3" width="31.28515625" customWidth="1"/>
    <col min="4" max="4" width="32" bestFit="1" customWidth="1"/>
    <col min="5" max="5" width="32.7109375" style="22" customWidth="1"/>
  </cols>
  <sheetData>
    <row r="2" spans="2:5" x14ac:dyDescent="0.25">
      <c r="B2" s="19" t="s">
        <v>593</v>
      </c>
      <c r="C2" s="20"/>
      <c r="D2" s="20"/>
      <c r="E2" s="30"/>
    </row>
    <row r="4" spans="2:5" x14ac:dyDescent="0.25">
      <c r="B4" s="1" t="s">
        <v>63</v>
      </c>
    </row>
    <row r="6" spans="2:5" x14ac:dyDescent="0.25">
      <c r="B6" s="4" t="s">
        <v>0</v>
      </c>
      <c r="C6" s="3" t="s">
        <v>1</v>
      </c>
      <c r="D6" s="3" t="s">
        <v>2</v>
      </c>
      <c r="E6" s="24" t="s">
        <v>62</v>
      </c>
    </row>
    <row r="7" spans="2:5" x14ac:dyDescent="0.25">
      <c r="B7" s="4">
        <v>130211</v>
      </c>
      <c r="C7" s="3" t="s">
        <v>86</v>
      </c>
      <c r="D7" s="3">
        <v>6115</v>
      </c>
      <c r="E7" s="24"/>
    </row>
    <row r="8" spans="2:5" x14ac:dyDescent="0.25">
      <c r="B8" s="4">
        <v>130212</v>
      </c>
      <c r="C8" s="3" t="s">
        <v>87</v>
      </c>
      <c r="D8" s="3">
        <v>3608</v>
      </c>
      <c r="E8" s="24"/>
    </row>
    <row r="9" spans="2:5" x14ac:dyDescent="0.25">
      <c r="B9" s="4">
        <v>130213</v>
      </c>
      <c r="C9" s="3" t="s">
        <v>88</v>
      </c>
      <c r="D9" s="3">
        <v>2272</v>
      </c>
      <c r="E9" s="24"/>
    </row>
    <row r="10" spans="2:5" x14ac:dyDescent="0.25">
      <c r="B10" s="4">
        <v>130214</v>
      </c>
      <c r="C10" s="3" t="s">
        <v>89</v>
      </c>
      <c r="D10" s="3">
        <v>2078</v>
      </c>
      <c r="E10" s="24"/>
    </row>
    <row r="11" spans="2:5" ht="60" x14ac:dyDescent="0.25">
      <c r="B11" s="4">
        <v>630271</v>
      </c>
      <c r="C11" s="3" t="s">
        <v>90</v>
      </c>
      <c r="D11" s="3">
        <f>7004-769</f>
        <v>6235</v>
      </c>
      <c r="E11" s="21" t="s">
        <v>523</v>
      </c>
    </row>
    <row r="12" spans="2:5" x14ac:dyDescent="0.25">
      <c r="B12" s="4">
        <v>630273</v>
      </c>
      <c r="C12" s="3" t="s">
        <v>91</v>
      </c>
      <c r="D12" s="3">
        <v>1395</v>
      </c>
      <c r="E12" s="24"/>
    </row>
    <row r="13" spans="2:5" x14ac:dyDescent="0.25">
      <c r="B13" s="4">
        <v>630275</v>
      </c>
      <c r="C13" s="3" t="s">
        <v>93</v>
      </c>
      <c r="D13" s="3">
        <v>105</v>
      </c>
      <c r="E13" s="24"/>
    </row>
    <row r="14" spans="2:5" x14ac:dyDescent="0.25">
      <c r="B14" s="4">
        <v>630541</v>
      </c>
      <c r="C14" s="3" t="s">
        <v>95</v>
      </c>
      <c r="D14" s="3">
        <v>3232</v>
      </c>
      <c r="E14" s="24"/>
    </row>
    <row r="15" spans="2:5" x14ac:dyDescent="0.25">
      <c r="B15" s="4">
        <v>630542</v>
      </c>
      <c r="C15" s="3" t="s">
        <v>96</v>
      </c>
      <c r="D15" s="3">
        <v>2070</v>
      </c>
      <c r="E15" s="24"/>
    </row>
    <row r="16" spans="2:5" x14ac:dyDescent="0.25">
      <c r="B16" s="4">
        <v>630551</v>
      </c>
      <c r="C16" s="3" t="s">
        <v>97</v>
      </c>
      <c r="D16" s="3">
        <v>1205</v>
      </c>
      <c r="E16" s="24"/>
    </row>
    <row r="17" spans="2:5" x14ac:dyDescent="0.25">
      <c r="B17" s="4">
        <v>630581</v>
      </c>
      <c r="C17" s="3" t="s">
        <v>99</v>
      </c>
      <c r="D17" s="3">
        <v>2652</v>
      </c>
      <c r="E17" s="24"/>
    </row>
    <row r="18" spans="2:5" x14ac:dyDescent="0.25">
      <c r="B18" s="4">
        <v>630591</v>
      </c>
      <c r="C18" s="3" t="s">
        <v>100</v>
      </c>
      <c r="D18" s="3">
        <v>998</v>
      </c>
      <c r="E18" s="24"/>
    </row>
    <row r="19" spans="2:5" x14ac:dyDescent="0.25">
      <c r="B19" s="4">
        <v>630931</v>
      </c>
      <c r="C19" s="3" t="s">
        <v>103</v>
      </c>
      <c r="D19" s="3">
        <v>395</v>
      </c>
      <c r="E19" s="24"/>
    </row>
    <row r="20" spans="2:5" x14ac:dyDescent="0.25">
      <c r="B20" s="4">
        <v>630961</v>
      </c>
      <c r="C20" s="3" t="s">
        <v>105</v>
      </c>
      <c r="D20" s="3">
        <v>569</v>
      </c>
      <c r="E20" s="24"/>
    </row>
    <row r="21" spans="2:5" x14ac:dyDescent="0.25">
      <c r="B21" s="4">
        <v>632011</v>
      </c>
      <c r="C21" s="3" t="s">
        <v>106</v>
      </c>
      <c r="D21" s="3">
        <v>514</v>
      </c>
      <c r="E21" s="24"/>
    </row>
    <row r="22" spans="2:5" x14ac:dyDescent="0.25">
      <c r="D22" s="12">
        <f>SUM(D7:D21)</f>
        <v>33443</v>
      </c>
    </row>
    <row r="24" spans="2:5" x14ac:dyDescent="0.25">
      <c r="B24" s="1" t="s">
        <v>84</v>
      </c>
    </row>
    <row r="25" spans="2:5" x14ac:dyDescent="0.25">
      <c r="B25" s="1"/>
    </row>
    <row r="26" spans="2:5" x14ac:dyDescent="0.25">
      <c r="B26" s="3" t="s">
        <v>336</v>
      </c>
      <c r="C26" s="4" t="s">
        <v>563</v>
      </c>
      <c r="D26" s="3" t="s">
        <v>451</v>
      </c>
      <c r="E26" s="26"/>
    </row>
    <row r="27" spans="2:5" x14ac:dyDescent="0.25">
      <c r="B27" s="3" t="s">
        <v>367</v>
      </c>
      <c r="C27" s="3"/>
      <c r="D27" s="3">
        <v>493</v>
      </c>
      <c r="E27" s="26"/>
    </row>
    <row r="28" spans="2:5" x14ac:dyDescent="0.25">
      <c r="B28" s="3" t="s">
        <v>388</v>
      </c>
      <c r="C28" s="3" t="s">
        <v>453</v>
      </c>
      <c r="D28" s="3">
        <v>226</v>
      </c>
      <c r="E28" s="26"/>
    </row>
    <row r="29" spans="2:5" x14ac:dyDescent="0.25">
      <c r="B29" s="3" t="s">
        <v>525</v>
      </c>
      <c r="C29" s="3" t="s">
        <v>389</v>
      </c>
      <c r="D29" s="3">
        <v>1065</v>
      </c>
      <c r="E29" s="26"/>
    </row>
    <row r="30" spans="2:5" x14ac:dyDescent="0.25">
      <c r="B30" s="3" t="s">
        <v>524</v>
      </c>
      <c r="C30" s="3" t="s">
        <v>390</v>
      </c>
      <c r="D30" s="3">
        <v>888</v>
      </c>
      <c r="E30" s="26"/>
    </row>
    <row r="31" spans="2:5" x14ac:dyDescent="0.25">
      <c r="D31" s="12">
        <f>SUM(D27:D30)</f>
        <v>2672</v>
      </c>
    </row>
    <row r="33" spans="2:5" x14ac:dyDescent="0.25">
      <c r="B33" s="1" t="s">
        <v>85</v>
      </c>
    </row>
    <row r="35" spans="2:5" x14ac:dyDescent="0.25">
      <c r="B35" s="4" t="s">
        <v>0</v>
      </c>
      <c r="C35" s="3" t="s">
        <v>1</v>
      </c>
      <c r="D35" s="3" t="s">
        <v>2</v>
      </c>
      <c r="E35" s="24" t="s">
        <v>62</v>
      </c>
    </row>
    <row r="36" spans="2:5" x14ac:dyDescent="0.25">
      <c r="B36" s="4">
        <v>630274</v>
      </c>
      <c r="C36" s="3" t="s">
        <v>92</v>
      </c>
      <c r="D36" s="3">
        <v>532</v>
      </c>
      <c r="E36" s="24"/>
    </row>
    <row r="37" spans="2:5" x14ac:dyDescent="0.25">
      <c r="B37" s="4">
        <v>630531</v>
      </c>
      <c r="C37" s="3" t="s">
        <v>94</v>
      </c>
      <c r="D37" s="3">
        <v>849</v>
      </c>
      <c r="E37" s="24"/>
    </row>
    <row r="38" spans="2:5" x14ac:dyDescent="0.25">
      <c r="B38" s="4">
        <v>630571</v>
      </c>
      <c r="C38" s="3" t="s">
        <v>98</v>
      </c>
      <c r="D38" s="3">
        <v>1567</v>
      </c>
      <c r="E38" s="24"/>
    </row>
    <row r="39" spans="2:5" x14ac:dyDescent="0.25">
      <c r="B39" s="4">
        <v>630592</v>
      </c>
      <c r="C39" s="3" t="s">
        <v>101</v>
      </c>
      <c r="D39" s="3">
        <v>1257</v>
      </c>
      <c r="E39" s="24"/>
    </row>
    <row r="40" spans="2:5" x14ac:dyDescent="0.25">
      <c r="B40" s="4">
        <v>630921</v>
      </c>
      <c r="C40" s="3" t="s">
        <v>102</v>
      </c>
      <c r="D40" s="3">
        <v>1079</v>
      </c>
      <c r="E40" s="24"/>
    </row>
    <row r="41" spans="2:5" x14ac:dyDescent="0.25">
      <c r="B41" s="4">
        <v>630941</v>
      </c>
      <c r="C41" s="3" t="s">
        <v>104</v>
      </c>
      <c r="D41" s="3">
        <v>426</v>
      </c>
      <c r="E41" s="24"/>
    </row>
    <row r="42" spans="2:5" x14ac:dyDescent="0.25">
      <c r="B42" s="31">
        <v>632021</v>
      </c>
      <c r="C42" s="32" t="s">
        <v>107</v>
      </c>
      <c r="D42" s="32">
        <v>789</v>
      </c>
      <c r="E42" s="33"/>
    </row>
    <row r="43" spans="2:5" x14ac:dyDescent="0.25">
      <c r="B43" s="4"/>
      <c r="C43" s="3" t="s">
        <v>528</v>
      </c>
      <c r="D43" s="8">
        <v>722.57709599999998</v>
      </c>
      <c r="E43" s="24"/>
    </row>
    <row r="44" spans="2:5" x14ac:dyDescent="0.25">
      <c r="B44" s="4"/>
      <c r="C44" s="3" t="s">
        <v>354</v>
      </c>
      <c r="D44" s="8">
        <v>1106.998161</v>
      </c>
      <c r="E44" s="24"/>
    </row>
    <row r="45" spans="2:5" x14ac:dyDescent="0.25">
      <c r="B45" s="4"/>
      <c r="C45" s="3" t="s">
        <v>529</v>
      </c>
      <c r="D45" s="8">
        <v>601.24864500000001</v>
      </c>
      <c r="E45" s="24"/>
    </row>
    <row r="46" spans="2:5" x14ac:dyDescent="0.25">
      <c r="B46" s="4"/>
      <c r="C46" s="3" t="s">
        <v>355</v>
      </c>
      <c r="D46" s="8">
        <v>989.15608399999996</v>
      </c>
      <c r="E46" s="24"/>
    </row>
    <row r="47" spans="2:5" x14ac:dyDescent="0.25">
      <c r="D47" s="12">
        <f>SUM(D36:D46)</f>
        <v>9918.9799860000003</v>
      </c>
    </row>
    <row r="49" spans="2:2" x14ac:dyDescent="0.25">
      <c r="B49" s="1" t="s">
        <v>312</v>
      </c>
    </row>
    <row r="50" spans="2:2" x14ac:dyDescent="0.25">
      <c r="B50" s="9" t="s">
        <v>526</v>
      </c>
    </row>
    <row r="51" spans="2:2" x14ac:dyDescent="0.25">
      <c r="B51" s="1"/>
    </row>
    <row r="52" spans="2:2" x14ac:dyDescent="0.25">
      <c r="B52" s="1" t="s">
        <v>333</v>
      </c>
    </row>
    <row r="53" spans="2:2" x14ac:dyDescent="0.25">
      <c r="B53" s="9" t="s">
        <v>482</v>
      </c>
    </row>
    <row r="54" spans="2:2" x14ac:dyDescent="0.25">
      <c r="B54" s="1"/>
    </row>
    <row r="55" spans="2:2" x14ac:dyDescent="0.25">
      <c r="B55" s="1" t="s">
        <v>337</v>
      </c>
    </row>
    <row r="56" spans="2:2" x14ac:dyDescent="0.25">
      <c r="B56" s="9" t="s">
        <v>527</v>
      </c>
    </row>
    <row r="57" spans="2:2" x14ac:dyDescent="0.25">
      <c r="B57" s="1"/>
    </row>
    <row r="58" spans="2:2" x14ac:dyDescent="0.25">
      <c r="B58" s="1" t="s">
        <v>347</v>
      </c>
    </row>
    <row r="59" spans="2:2" x14ac:dyDescent="0.25">
      <c r="B59" s="9" t="s">
        <v>483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22585-0598-495F-92A8-0EC5DF125151}">
  <dimension ref="B2:E76"/>
  <sheetViews>
    <sheetView zoomScaleNormal="100" workbookViewId="0">
      <selection activeCell="B2" sqref="B2:E2"/>
    </sheetView>
  </sheetViews>
  <sheetFormatPr defaultRowHeight="15" x14ac:dyDescent="0.25"/>
  <cols>
    <col min="1" max="1" width="4" customWidth="1"/>
    <col min="2" max="2" width="28.28515625" customWidth="1"/>
    <col min="3" max="3" width="32.42578125" customWidth="1"/>
    <col min="4" max="4" width="31.140625" bestFit="1" customWidth="1"/>
    <col min="5" max="5" width="43.85546875" style="22" customWidth="1"/>
    <col min="6" max="6" width="25.7109375" bestFit="1" customWidth="1"/>
    <col min="7" max="7" width="107.140625" bestFit="1" customWidth="1"/>
  </cols>
  <sheetData>
    <row r="2" spans="2:5" x14ac:dyDescent="0.25">
      <c r="B2" s="19" t="s">
        <v>594</v>
      </c>
      <c r="C2" s="20"/>
      <c r="D2" s="20"/>
      <c r="E2" s="30"/>
    </row>
    <row r="4" spans="2:5" x14ac:dyDescent="0.25">
      <c r="B4" s="1" t="s">
        <v>63</v>
      </c>
    </row>
    <row r="6" spans="2:5" x14ac:dyDescent="0.25">
      <c r="B6" s="4" t="s">
        <v>0</v>
      </c>
      <c r="C6" s="3" t="s">
        <v>1</v>
      </c>
      <c r="D6" s="3" t="s">
        <v>2</v>
      </c>
      <c r="E6" s="24" t="s">
        <v>62</v>
      </c>
    </row>
    <row r="7" spans="2:5" x14ac:dyDescent="0.25">
      <c r="B7" s="4">
        <v>130021</v>
      </c>
      <c r="C7" s="3" t="s">
        <v>175</v>
      </c>
      <c r="D7" s="3">
        <v>7577</v>
      </c>
      <c r="E7" s="24"/>
    </row>
    <row r="8" spans="2:5" x14ac:dyDescent="0.25">
      <c r="B8" s="4">
        <v>130022</v>
      </c>
      <c r="C8" s="3" t="s">
        <v>176</v>
      </c>
      <c r="D8" s="3">
        <v>5111</v>
      </c>
      <c r="E8" s="24"/>
    </row>
    <row r="9" spans="2:5" x14ac:dyDescent="0.25">
      <c r="B9" s="4">
        <v>130031</v>
      </c>
      <c r="C9" s="3" t="s">
        <v>177</v>
      </c>
      <c r="D9" s="3">
        <v>13006</v>
      </c>
      <c r="E9" s="24"/>
    </row>
    <row r="10" spans="2:5" x14ac:dyDescent="0.25">
      <c r="B10" s="4">
        <v>130081</v>
      </c>
      <c r="C10" s="3" t="s">
        <v>178</v>
      </c>
      <c r="D10" s="3">
        <v>7127</v>
      </c>
      <c r="E10" s="24"/>
    </row>
    <row r="11" spans="2:5" x14ac:dyDescent="0.25">
      <c r="B11" s="4">
        <v>630061</v>
      </c>
      <c r="C11" s="3" t="s">
        <v>179</v>
      </c>
      <c r="D11" s="3">
        <v>2309</v>
      </c>
      <c r="E11" s="24"/>
    </row>
    <row r="12" spans="2:5" x14ac:dyDescent="0.25">
      <c r="B12" s="4">
        <v>630062</v>
      </c>
      <c r="C12" s="3" t="s">
        <v>180</v>
      </c>
      <c r="D12" s="3">
        <v>313</v>
      </c>
      <c r="E12" s="24"/>
    </row>
    <row r="13" spans="2:5" x14ac:dyDescent="0.25">
      <c r="B13" s="4">
        <v>630071</v>
      </c>
      <c r="C13" s="3" t="s">
        <v>181</v>
      </c>
      <c r="D13" s="3">
        <v>990</v>
      </c>
      <c r="E13" s="24"/>
    </row>
    <row r="14" spans="2:5" x14ac:dyDescent="0.25">
      <c r="B14" s="4">
        <v>630081</v>
      </c>
      <c r="C14" s="3" t="s">
        <v>182</v>
      </c>
      <c r="D14" s="3">
        <v>931</v>
      </c>
      <c r="E14" s="24"/>
    </row>
    <row r="15" spans="2:5" x14ac:dyDescent="0.25">
      <c r="B15" s="4">
        <v>630101</v>
      </c>
      <c r="C15" s="3" t="s">
        <v>184</v>
      </c>
      <c r="D15" s="3">
        <v>3007</v>
      </c>
      <c r="E15" s="24"/>
    </row>
    <row r="16" spans="2:5" ht="45" x14ac:dyDescent="0.25">
      <c r="B16" s="4">
        <v>630112</v>
      </c>
      <c r="C16" s="3" t="s">
        <v>185</v>
      </c>
      <c r="D16" s="3">
        <v>6100</v>
      </c>
      <c r="E16" s="21" t="s">
        <v>197</v>
      </c>
    </row>
    <row r="17" spans="2:5" x14ac:dyDescent="0.25">
      <c r="B17" s="4">
        <v>630113</v>
      </c>
      <c r="C17" s="3" t="s">
        <v>186</v>
      </c>
      <c r="D17" s="3">
        <v>1897</v>
      </c>
      <c r="E17" s="24"/>
    </row>
    <row r="18" spans="2:5" x14ac:dyDescent="0.25">
      <c r="B18" s="4">
        <v>630114</v>
      </c>
      <c r="C18" s="3" t="s">
        <v>187</v>
      </c>
      <c r="D18" s="3">
        <v>538</v>
      </c>
      <c r="E18" s="24"/>
    </row>
    <row r="19" spans="2:5" x14ac:dyDescent="0.25">
      <c r="B19" s="4">
        <v>630116</v>
      </c>
      <c r="C19" s="3" t="s">
        <v>188</v>
      </c>
      <c r="D19" s="3">
        <v>179</v>
      </c>
      <c r="E19" s="24"/>
    </row>
    <row r="20" spans="2:5" x14ac:dyDescent="0.25">
      <c r="B20" s="4">
        <v>630211</v>
      </c>
      <c r="C20" s="3" t="s">
        <v>140</v>
      </c>
      <c r="D20" s="3">
        <v>227</v>
      </c>
      <c r="E20" s="24"/>
    </row>
    <row r="21" spans="2:5" x14ac:dyDescent="0.25">
      <c r="B21" s="4">
        <v>630221</v>
      </c>
      <c r="C21" s="3" t="s">
        <v>190</v>
      </c>
      <c r="D21" s="3">
        <v>788</v>
      </c>
      <c r="E21" s="24"/>
    </row>
    <row r="22" spans="2:5" x14ac:dyDescent="0.25">
      <c r="B22" s="4">
        <v>630222</v>
      </c>
      <c r="C22" s="3" t="s">
        <v>191</v>
      </c>
      <c r="D22" s="3">
        <v>474</v>
      </c>
      <c r="E22" s="24"/>
    </row>
    <row r="23" spans="2:5" x14ac:dyDescent="0.25">
      <c r="B23" s="4">
        <v>630601</v>
      </c>
      <c r="C23" s="3" t="s">
        <v>193</v>
      </c>
      <c r="D23" s="3">
        <v>4185</v>
      </c>
      <c r="E23" s="24"/>
    </row>
    <row r="24" spans="2:5" x14ac:dyDescent="0.25">
      <c r="B24" s="4">
        <v>630611</v>
      </c>
      <c r="C24" s="3" t="s">
        <v>194</v>
      </c>
      <c r="D24" s="3">
        <v>650</v>
      </c>
      <c r="E24" s="24"/>
    </row>
    <row r="25" spans="2:5" x14ac:dyDescent="0.25">
      <c r="B25" s="4">
        <v>630821</v>
      </c>
      <c r="C25" s="3" t="s">
        <v>195</v>
      </c>
      <c r="D25" s="3">
        <v>529</v>
      </c>
      <c r="E25" s="24"/>
    </row>
    <row r="26" spans="2:5" x14ac:dyDescent="0.25">
      <c r="B26" s="4">
        <v>920781</v>
      </c>
      <c r="C26" s="3" t="s">
        <v>196</v>
      </c>
      <c r="D26" s="3">
        <v>3109</v>
      </c>
      <c r="E26" s="24"/>
    </row>
    <row r="27" spans="2:5" x14ac:dyDescent="0.25">
      <c r="D27">
        <f>SUM(D7:D26)</f>
        <v>59047</v>
      </c>
    </row>
    <row r="29" spans="2:5" x14ac:dyDescent="0.25">
      <c r="B29" s="1" t="s">
        <v>84</v>
      </c>
    </row>
    <row r="30" spans="2:5" x14ac:dyDescent="0.25">
      <c r="B30" s="1"/>
    </row>
    <row r="31" spans="2:5" x14ac:dyDescent="0.25">
      <c r="B31" s="3" t="s">
        <v>336</v>
      </c>
      <c r="C31" s="4" t="s">
        <v>563</v>
      </c>
      <c r="D31" s="3" t="s">
        <v>451</v>
      </c>
      <c r="E31" s="25" t="s">
        <v>62</v>
      </c>
    </row>
    <row r="32" spans="2:5" x14ac:dyDescent="0.25">
      <c r="B32" s="3" t="s">
        <v>365</v>
      </c>
      <c r="C32" s="3" t="s">
        <v>364</v>
      </c>
      <c r="D32" s="3">
        <v>293</v>
      </c>
      <c r="E32" s="25" t="s">
        <v>570</v>
      </c>
    </row>
    <row r="33" spans="2:5" x14ac:dyDescent="0.25">
      <c r="B33" s="3" t="s">
        <v>437</v>
      </c>
      <c r="C33" s="3" t="s">
        <v>437</v>
      </c>
      <c r="D33" s="3">
        <v>363</v>
      </c>
      <c r="E33" s="28"/>
    </row>
    <row r="34" spans="2:5" x14ac:dyDescent="0.25">
      <c r="B34" s="3" t="s">
        <v>438</v>
      </c>
      <c r="C34" s="3" t="s">
        <v>438</v>
      </c>
      <c r="D34" s="3">
        <v>550</v>
      </c>
      <c r="E34" s="28"/>
    </row>
    <row r="35" spans="2:5" x14ac:dyDescent="0.25">
      <c r="B35" s="3" t="s">
        <v>439</v>
      </c>
      <c r="C35" s="3" t="s">
        <v>439</v>
      </c>
      <c r="D35" s="3">
        <v>550</v>
      </c>
      <c r="E35" s="28"/>
    </row>
    <row r="36" spans="2:5" x14ac:dyDescent="0.25">
      <c r="B36" s="3" t="s">
        <v>440</v>
      </c>
      <c r="C36" s="3" t="s">
        <v>440</v>
      </c>
      <c r="D36" s="3">
        <v>404</v>
      </c>
      <c r="E36" s="28"/>
    </row>
    <row r="37" spans="2:5" x14ac:dyDescent="0.25">
      <c r="B37" s="3" t="s">
        <v>441</v>
      </c>
      <c r="C37" s="3" t="s">
        <v>441</v>
      </c>
      <c r="D37" s="3">
        <v>680</v>
      </c>
      <c r="E37" s="28"/>
    </row>
    <row r="38" spans="2:5" x14ac:dyDescent="0.25">
      <c r="B38" s="3" t="s">
        <v>554</v>
      </c>
      <c r="C38" s="3" t="s">
        <v>554</v>
      </c>
      <c r="D38" s="3">
        <v>556</v>
      </c>
      <c r="E38" s="28"/>
    </row>
    <row r="39" spans="2:5" x14ac:dyDescent="0.25">
      <c r="B39" s="3" t="s">
        <v>555</v>
      </c>
      <c r="C39" s="3" t="s">
        <v>555</v>
      </c>
      <c r="D39" s="3">
        <v>938</v>
      </c>
      <c r="E39" s="28"/>
    </row>
    <row r="40" spans="2:5" x14ac:dyDescent="0.25">
      <c r="B40" s="3" t="s">
        <v>556</v>
      </c>
      <c r="C40" s="3" t="s">
        <v>556</v>
      </c>
      <c r="D40" s="3">
        <v>1333</v>
      </c>
      <c r="E40" s="28"/>
    </row>
    <row r="41" spans="2:5" x14ac:dyDescent="0.25">
      <c r="B41" s="3" t="s">
        <v>442</v>
      </c>
      <c r="C41" s="3" t="s">
        <v>443</v>
      </c>
      <c r="D41" s="3">
        <v>2139</v>
      </c>
      <c r="E41" s="28"/>
    </row>
    <row r="42" spans="2:5" x14ac:dyDescent="0.25">
      <c r="B42" s="3" t="s">
        <v>444</v>
      </c>
      <c r="C42" s="3" t="s">
        <v>369</v>
      </c>
      <c r="D42" s="3">
        <v>87</v>
      </c>
      <c r="E42" s="28"/>
    </row>
    <row r="43" spans="2:5" x14ac:dyDescent="0.25">
      <c r="B43" s="3" t="s">
        <v>445</v>
      </c>
      <c r="C43" s="3" t="s">
        <v>446</v>
      </c>
      <c r="D43" s="3">
        <v>1042</v>
      </c>
      <c r="E43" s="28"/>
    </row>
    <row r="44" spans="2:5" x14ac:dyDescent="0.25">
      <c r="D44">
        <f>SUM(D32:D43)</f>
        <v>8935</v>
      </c>
    </row>
    <row r="46" spans="2:5" x14ac:dyDescent="0.25">
      <c r="B46" s="1" t="s">
        <v>85</v>
      </c>
    </row>
    <row r="48" spans="2:5" x14ac:dyDescent="0.25">
      <c r="B48" s="3" t="s">
        <v>0</v>
      </c>
      <c r="C48" s="3" t="s">
        <v>1</v>
      </c>
      <c r="D48" s="3" t="s">
        <v>2</v>
      </c>
      <c r="E48" s="29"/>
    </row>
    <row r="49" spans="2:5" x14ac:dyDescent="0.25">
      <c r="B49" s="3">
        <v>630091</v>
      </c>
      <c r="C49" s="3" t="s">
        <v>183</v>
      </c>
      <c r="D49" s="3">
        <v>510</v>
      </c>
      <c r="E49" s="29"/>
    </row>
    <row r="50" spans="2:5" x14ac:dyDescent="0.25">
      <c r="B50" s="3">
        <v>630201</v>
      </c>
      <c r="C50" s="3" t="s">
        <v>189</v>
      </c>
      <c r="D50" s="3">
        <v>1448</v>
      </c>
      <c r="E50" s="29"/>
    </row>
    <row r="51" spans="2:5" x14ac:dyDescent="0.25">
      <c r="B51" s="3">
        <v>630281</v>
      </c>
      <c r="C51" s="3" t="s">
        <v>192</v>
      </c>
      <c r="D51" s="3">
        <v>988</v>
      </c>
      <c r="E51" s="29"/>
    </row>
    <row r="52" spans="2:5" x14ac:dyDescent="0.25">
      <c r="B52" s="3"/>
      <c r="C52" s="3" t="s">
        <v>356</v>
      </c>
      <c r="D52" s="7">
        <v>896.40552600000001</v>
      </c>
      <c r="E52" s="26"/>
    </row>
    <row r="53" spans="2:5" x14ac:dyDescent="0.25">
      <c r="B53" s="3"/>
      <c r="C53" s="3" t="s">
        <v>553</v>
      </c>
      <c r="D53" s="7">
        <v>990.36141099999998</v>
      </c>
      <c r="E53" s="26"/>
    </row>
    <row r="54" spans="2:5" x14ac:dyDescent="0.25">
      <c r="D54" s="12">
        <f>SUM(D49:D53)</f>
        <v>4832.7669370000003</v>
      </c>
    </row>
    <row r="56" spans="2:5" x14ac:dyDescent="0.25">
      <c r="B56" s="1" t="s">
        <v>312</v>
      </c>
    </row>
    <row r="58" spans="2:5" x14ac:dyDescent="0.25">
      <c r="B58" s="4" t="s">
        <v>336</v>
      </c>
      <c r="C58" s="4" t="s">
        <v>473</v>
      </c>
      <c r="D58" s="10" t="s">
        <v>474</v>
      </c>
    </row>
    <row r="59" spans="2:5" x14ac:dyDescent="0.25">
      <c r="B59" s="3" t="s">
        <v>557</v>
      </c>
      <c r="C59" s="3" t="s">
        <v>329</v>
      </c>
      <c r="D59" s="7">
        <v>782</v>
      </c>
    </row>
    <row r="60" spans="2:5" x14ac:dyDescent="0.25">
      <c r="B60" s="3" t="s">
        <v>558</v>
      </c>
      <c r="C60" s="3" t="s">
        <v>329</v>
      </c>
      <c r="D60" s="7">
        <v>255.596</v>
      </c>
    </row>
    <row r="61" spans="2:5" x14ac:dyDescent="0.25">
      <c r="B61" s="3" t="s">
        <v>559</v>
      </c>
      <c r="C61" s="3" t="s">
        <v>329</v>
      </c>
      <c r="D61" s="7">
        <v>198</v>
      </c>
    </row>
    <row r="62" spans="2:5" x14ac:dyDescent="0.25">
      <c r="D62" s="12">
        <f>SUM(D59:D61)</f>
        <v>1235.596</v>
      </c>
    </row>
    <row r="64" spans="2:5" x14ac:dyDescent="0.25">
      <c r="B64" s="1" t="s">
        <v>333</v>
      </c>
    </row>
    <row r="65" spans="2:3" x14ac:dyDescent="0.25">
      <c r="B65" s="9" t="s">
        <v>482</v>
      </c>
    </row>
    <row r="67" spans="2:3" x14ac:dyDescent="0.25">
      <c r="B67" s="1" t="s">
        <v>337</v>
      </c>
    </row>
    <row r="69" spans="2:3" x14ac:dyDescent="0.25">
      <c r="B69" s="3" t="s">
        <v>336</v>
      </c>
      <c r="C69" s="5" t="s">
        <v>451</v>
      </c>
    </row>
    <row r="70" spans="2:3" x14ac:dyDescent="0.25">
      <c r="B70" s="3" t="s">
        <v>560</v>
      </c>
      <c r="C70" s="3">
        <v>38</v>
      </c>
    </row>
    <row r="71" spans="2:3" x14ac:dyDescent="0.25">
      <c r="B71" s="3" t="s">
        <v>561</v>
      </c>
      <c r="C71" s="3">
        <v>11</v>
      </c>
    </row>
    <row r="72" spans="2:3" x14ac:dyDescent="0.25">
      <c r="B72" s="3" t="s">
        <v>562</v>
      </c>
      <c r="C72" s="3">
        <v>22</v>
      </c>
    </row>
    <row r="73" spans="2:3" x14ac:dyDescent="0.25">
      <c r="C73">
        <f>SUM(C70:C72)</f>
        <v>71</v>
      </c>
    </row>
    <row r="75" spans="2:3" x14ac:dyDescent="0.25">
      <c r="B75" s="1" t="s">
        <v>347</v>
      </c>
    </row>
    <row r="76" spans="2:3" x14ac:dyDescent="0.25">
      <c r="B76" s="9" t="s">
        <v>483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37EBC-B442-41B1-A3C3-84D77D09D3AB}">
  <dimension ref="B2:E123"/>
  <sheetViews>
    <sheetView topLeftCell="A34" workbookViewId="0">
      <selection activeCell="B2" sqref="B2:E2"/>
    </sheetView>
  </sheetViews>
  <sheetFormatPr defaultRowHeight="15" x14ac:dyDescent="0.25"/>
  <cols>
    <col min="1" max="1" width="4" customWidth="1"/>
    <col min="2" max="2" width="32.85546875" customWidth="1"/>
    <col min="3" max="3" width="42.85546875" bestFit="1" customWidth="1"/>
    <col min="4" max="4" width="25.7109375" bestFit="1" customWidth="1"/>
    <col min="5" max="5" width="47.5703125" style="22" customWidth="1"/>
  </cols>
  <sheetData>
    <row r="2" spans="2:5" x14ac:dyDescent="0.25">
      <c r="B2" s="19" t="s">
        <v>595</v>
      </c>
      <c r="C2" s="20"/>
      <c r="D2" s="20"/>
      <c r="E2" s="30"/>
    </row>
    <row r="4" spans="2:5" x14ac:dyDescent="0.25">
      <c r="B4" s="1" t="s">
        <v>63</v>
      </c>
    </row>
    <row r="6" spans="2:5" x14ac:dyDescent="0.25">
      <c r="B6" s="4" t="s">
        <v>0</v>
      </c>
      <c r="C6" s="3" t="s">
        <v>1</v>
      </c>
      <c r="D6" s="3" t="s">
        <v>2</v>
      </c>
      <c r="E6" s="29"/>
    </row>
    <row r="7" spans="2:5" x14ac:dyDescent="0.25">
      <c r="B7" s="4">
        <v>130751</v>
      </c>
      <c r="C7" s="3" t="s">
        <v>140</v>
      </c>
      <c r="D7" s="3">
        <v>590</v>
      </c>
      <c r="E7" s="29"/>
    </row>
    <row r="8" spans="2:5" x14ac:dyDescent="0.25">
      <c r="B8" s="4">
        <v>130761</v>
      </c>
      <c r="C8" s="3" t="s">
        <v>141</v>
      </c>
      <c r="D8" s="3">
        <v>567</v>
      </c>
      <c r="E8" s="29"/>
    </row>
    <row r="9" spans="2:5" x14ac:dyDescent="0.25">
      <c r="B9" s="4">
        <v>630115</v>
      </c>
      <c r="C9" s="3" t="s">
        <v>143</v>
      </c>
      <c r="D9" s="3">
        <v>1604</v>
      </c>
      <c r="E9" s="29"/>
    </row>
    <row r="10" spans="2:5" x14ac:dyDescent="0.25">
      <c r="B10" s="4">
        <v>630801</v>
      </c>
      <c r="C10" s="3" t="s">
        <v>145</v>
      </c>
      <c r="D10" s="3">
        <v>1371</v>
      </c>
      <c r="E10" s="29"/>
    </row>
    <row r="11" spans="2:5" x14ac:dyDescent="0.25">
      <c r="B11" s="4">
        <v>630811</v>
      </c>
      <c r="C11" s="3" t="s">
        <v>146</v>
      </c>
      <c r="D11" s="3">
        <v>3519</v>
      </c>
      <c r="E11" s="29"/>
    </row>
    <row r="12" spans="2:5" x14ac:dyDescent="0.25">
      <c r="B12" s="4">
        <v>630952</v>
      </c>
      <c r="C12" s="3" t="s">
        <v>148</v>
      </c>
      <c r="D12" s="3">
        <v>392</v>
      </c>
      <c r="E12" s="29"/>
    </row>
    <row r="13" spans="2:5" x14ac:dyDescent="0.25">
      <c r="B13" s="4">
        <v>630953</v>
      </c>
      <c r="C13" s="3" t="s">
        <v>149</v>
      </c>
      <c r="D13" s="3">
        <v>335</v>
      </c>
      <c r="E13" s="29"/>
    </row>
    <row r="14" spans="2:5" x14ac:dyDescent="0.25">
      <c r="B14" s="4">
        <v>630962</v>
      </c>
      <c r="C14" s="3" t="s">
        <v>150</v>
      </c>
      <c r="D14" s="3">
        <v>77</v>
      </c>
      <c r="E14" s="29"/>
    </row>
    <row r="15" spans="2:5" x14ac:dyDescent="0.25">
      <c r="B15" s="4">
        <v>630971</v>
      </c>
      <c r="C15" s="3" t="s">
        <v>151</v>
      </c>
      <c r="D15" s="3">
        <v>159</v>
      </c>
      <c r="E15" s="29"/>
    </row>
    <row r="16" spans="2:5" x14ac:dyDescent="0.25">
      <c r="B16" s="4">
        <v>631501</v>
      </c>
      <c r="C16" s="3" t="s">
        <v>152</v>
      </c>
      <c r="D16" s="3">
        <v>695</v>
      </c>
      <c r="E16" s="29"/>
    </row>
    <row r="17" spans="2:5" x14ac:dyDescent="0.25">
      <c r="B17" s="4">
        <v>631601</v>
      </c>
      <c r="C17" s="3" t="s">
        <v>153</v>
      </c>
      <c r="D17" s="3">
        <v>812</v>
      </c>
      <c r="E17" s="29"/>
    </row>
    <row r="18" spans="2:5" x14ac:dyDescent="0.25">
      <c r="B18" s="4">
        <v>631602</v>
      </c>
      <c r="C18" s="3" t="s">
        <v>154</v>
      </c>
      <c r="D18" s="3">
        <v>109</v>
      </c>
      <c r="E18" s="29"/>
    </row>
    <row r="19" spans="2:5" x14ac:dyDescent="0.25">
      <c r="B19" s="4">
        <v>631611</v>
      </c>
      <c r="C19" s="3" t="s">
        <v>155</v>
      </c>
      <c r="D19" s="3">
        <v>182</v>
      </c>
      <c r="E19" s="29"/>
    </row>
    <row r="20" spans="2:5" x14ac:dyDescent="0.25">
      <c r="B20" s="4">
        <v>631621</v>
      </c>
      <c r="C20" s="3" t="s">
        <v>156</v>
      </c>
      <c r="D20" s="3">
        <v>223</v>
      </c>
      <c r="E20" s="29"/>
    </row>
    <row r="21" spans="2:5" x14ac:dyDescent="0.25">
      <c r="B21" s="4">
        <v>631631</v>
      </c>
      <c r="C21" s="3" t="s">
        <v>157</v>
      </c>
      <c r="D21" s="3">
        <v>79</v>
      </c>
      <c r="E21" s="29"/>
    </row>
    <row r="22" spans="2:5" x14ac:dyDescent="0.25">
      <c r="B22" s="4">
        <v>631641</v>
      </c>
      <c r="C22" s="3" t="s">
        <v>158</v>
      </c>
      <c r="D22" s="3">
        <v>125</v>
      </c>
      <c r="E22" s="29"/>
    </row>
    <row r="23" spans="2:5" x14ac:dyDescent="0.25">
      <c r="B23" s="4">
        <v>631642</v>
      </c>
      <c r="C23" s="3" t="s">
        <v>159</v>
      </c>
      <c r="D23" s="3">
        <v>63</v>
      </c>
      <c r="E23" s="29"/>
    </row>
    <row r="24" spans="2:5" x14ac:dyDescent="0.25">
      <c r="B24" s="4">
        <v>631651</v>
      </c>
      <c r="C24" s="3" t="s">
        <v>160</v>
      </c>
      <c r="D24" s="3">
        <v>90</v>
      </c>
      <c r="E24" s="29"/>
    </row>
    <row r="25" spans="2:5" x14ac:dyDescent="0.25">
      <c r="B25" s="4">
        <v>631652</v>
      </c>
      <c r="C25" s="3" t="s">
        <v>161</v>
      </c>
      <c r="D25" s="3">
        <v>80</v>
      </c>
      <c r="E25" s="29"/>
    </row>
    <row r="26" spans="2:5" x14ac:dyDescent="0.25">
      <c r="B26" s="4">
        <v>631653</v>
      </c>
      <c r="C26" s="3" t="s">
        <v>162</v>
      </c>
      <c r="D26" s="3">
        <v>142</v>
      </c>
      <c r="E26" s="29"/>
    </row>
    <row r="27" spans="2:5" x14ac:dyDescent="0.25">
      <c r="B27" s="4">
        <v>631654</v>
      </c>
      <c r="C27" s="3" t="s">
        <v>163</v>
      </c>
      <c r="D27" s="3">
        <v>152</v>
      </c>
      <c r="E27" s="29"/>
    </row>
    <row r="28" spans="2:5" x14ac:dyDescent="0.25">
      <c r="B28" s="4">
        <v>631661</v>
      </c>
      <c r="C28" s="3" t="s">
        <v>164</v>
      </c>
      <c r="D28" s="3">
        <v>191</v>
      </c>
      <c r="E28" s="29"/>
    </row>
    <row r="29" spans="2:5" x14ac:dyDescent="0.25">
      <c r="B29" s="4">
        <v>631671</v>
      </c>
      <c r="C29" s="3" t="s">
        <v>165</v>
      </c>
      <c r="D29" s="3">
        <v>104</v>
      </c>
      <c r="E29" s="29"/>
    </row>
    <row r="30" spans="2:5" x14ac:dyDescent="0.25">
      <c r="B30" s="4">
        <v>631681</v>
      </c>
      <c r="C30" s="3" t="s">
        <v>166</v>
      </c>
      <c r="D30" s="3">
        <v>165</v>
      </c>
      <c r="E30" s="29"/>
    </row>
    <row r="31" spans="2:5" x14ac:dyDescent="0.25">
      <c r="B31" s="4">
        <v>631691</v>
      </c>
      <c r="C31" s="3" t="s">
        <v>167</v>
      </c>
      <c r="D31" s="3">
        <v>75</v>
      </c>
      <c r="E31" s="29"/>
    </row>
    <row r="32" spans="2:5" x14ac:dyDescent="0.25">
      <c r="B32" s="4">
        <v>631721</v>
      </c>
      <c r="C32" s="3" t="s">
        <v>168</v>
      </c>
      <c r="D32" s="3">
        <v>439</v>
      </c>
      <c r="E32" s="29"/>
    </row>
    <row r="33" spans="2:5" x14ac:dyDescent="0.25">
      <c r="B33" s="4">
        <v>631731</v>
      </c>
      <c r="C33" s="3" t="s">
        <v>169</v>
      </c>
      <c r="D33" s="3">
        <v>868</v>
      </c>
      <c r="E33" s="29"/>
    </row>
    <row r="34" spans="2:5" x14ac:dyDescent="0.25">
      <c r="B34" s="4">
        <v>631741</v>
      </c>
      <c r="C34" s="3" t="s">
        <v>170</v>
      </c>
      <c r="D34" s="3">
        <v>129</v>
      </c>
      <c r="E34" s="29"/>
    </row>
    <row r="35" spans="2:5" x14ac:dyDescent="0.25">
      <c r="B35" s="4">
        <v>631742</v>
      </c>
      <c r="C35" s="3" t="s">
        <v>171</v>
      </c>
      <c r="D35" s="3">
        <v>85</v>
      </c>
      <c r="E35" s="29"/>
    </row>
    <row r="36" spans="2:5" x14ac:dyDescent="0.25">
      <c r="B36" s="4">
        <v>631751</v>
      </c>
      <c r="C36" s="3" t="s">
        <v>172</v>
      </c>
      <c r="D36" s="3">
        <v>141</v>
      </c>
      <c r="E36" s="29"/>
    </row>
    <row r="37" spans="2:5" x14ac:dyDescent="0.25">
      <c r="B37" s="4">
        <v>631761</v>
      </c>
      <c r="C37" s="3" t="s">
        <v>173</v>
      </c>
      <c r="D37" s="3">
        <v>479</v>
      </c>
      <c r="E37" s="29"/>
    </row>
    <row r="38" spans="2:5" x14ac:dyDescent="0.25">
      <c r="B38" s="4">
        <v>631762</v>
      </c>
      <c r="C38" s="3" t="s">
        <v>174</v>
      </c>
      <c r="D38" s="3">
        <v>109</v>
      </c>
      <c r="E38" s="29"/>
    </row>
    <row r="39" spans="2:5" x14ac:dyDescent="0.25">
      <c r="B39" s="4">
        <v>631622</v>
      </c>
      <c r="C39" s="3" t="s">
        <v>310</v>
      </c>
      <c r="D39" s="3">
        <v>94</v>
      </c>
      <c r="E39" s="29"/>
    </row>
    <row r="40" spans="2:5" x14ac:dyDescent="0.25">
      <c r="D40">
        <f>SUM(D7:D39)</f>
        <v>14245</v>
      </c>
    </row>
    <row r="42" spans="2:5" x14ac:dyDescent="0.25">
      <c r="B42" s="1" t="s">
        <v>84</v>
      </c>
    </row>
    <row r="44" spans="2:5" x14ac:dyDescent="0.25">
      <c r="B44" s="3" t="s">
        <v>336</v>
      </c>
      <c r="C44" s="4" t="s">
        <v>563</v>
      </c>
      <c r="D44" s="3" t="s">
        <v>582</v>
      </c>
      <c r="E44" s="24" t="s">
        <v>62</v>
      </c>
    </row>
    <row r="45" spans="2:5" x14ac:dyDescent="0.25">
      <c r="B45" s="3" t="s">
        <v>419</v>
      </c>
      <c r="C45" s="3" t="s">
        <v>420</v>
      </c>
      <c r="D45" s="3">
        <v>1182</v>
      </c>
      <c r="E45" s="28"/>
    </row>
    <row r="46" spans="2:5" x14ac:dyDescent="0.25">
      <c r="B46" s="3" t="s">
        <v>421</v>
      </c>
      <c r="C46" s="3" t="s">
        <v>422</v>
      </c>
      <c r="D46" s="3">
        <v>1248</v>
      </c>
      <c r="E46" s="28"/>
    </row>
    <row r="47" spans="2:5" x14ac:dyDescent="0.25">
      <c r="B47" s="3" t="s">
        <v>423</v>
      </c>
      <c r="C47" s="3"/>
      <c r="D47" s="3">
        <v>80</v>
      </c>
      <c r="E47" s="28"/>
    </row>
    <row r="48" spans="2:5" x14ac:dyDescent="0.25">
      <c r="B48" s="3" t="s">
        <v>424</v>
      </c>
      <c r="C48" s="3"/>
      <c r="D48" s="3">
        <v>109</v>
      </c>
      <c r="E48" s="28"/>
    </row>
    <row r="49" spans="2:5" x14ac:dyDescent="0.25">
      <c r="B49" s="3" t="s">
        <v>425</v>
      </c>
      <c r="C49" s="3" t="s">
        <v>426</v>
      </c>
      <c r="D49" s="3">
        <v>44</v>
      </c>
      <c r="E49" s="28"/>
    </row>
    <row r="50" spans="2:5" x14ac:dyDescent="0.25">
      <c r="B50" s="3" t="s">
        <v>427</v>
      </c>
      <c r="C50" s="3"/>
      <c r="D50" s="3">
        <v>164</v>
      </c>
      <c r="E50" s="28"/>
    </row>
    <row r="51" spans="2:5" x14ac:dyDescent="0.25">
      <c r="B51" s="3" t="s">
        <v>428</v>
      </c>
      <c r="C51" s="3" t="s">
        <v>429</v>
      </c>
      <c r="D51" s="3">
        <v>101</v>
      </c>
      <c r="E51" s="28"/>
    </row>
    <row r="52" spans="2:5" x14ac:dyDescent="0.25">
      <c r="B52" s="3" t="s">
        <v>430</v>
      </c>
      <c r="C52" s="3"/>
      <c r="D52" s="3">
        <v>63</v>
      </c>
      <c r="E52" s="28"/>
    </row>
    <row r="53" spans="2:5" x14ac:dyDescent="0.25">
      <c r="B53" s="3" t="s">
        <v>431</v>
      </c>
      <c r="C53" s="3" t="s">
        <v>432</v>
      </c>
      <c r="D53" s="3">
        <v>676</v>
      </c>
      <c r="E53" s="28"/>
    </row>
    <row r="54" spans="2:5" x14ac:dyDescent="0.25">
      <c r="B54" s="3" t="s">
        <v>433</v>
      </c>
      <c r="C54" s="3" t="s">
        <v>434</v>
      </c>
      <c r="D54" s="3">
        <v>1038</v>
      </c>
      <c r="E54" s="28"/>
    </row>
    <row r="55" spans="2:5" x14ac:dyDescent="0.25">
      <c r="B55" s="3" t="s">
        <v>435</v>
      </c>
      <c r="C55" s="3" t="s">
        <v>436</v>
      </c>
      <c r="D55" s="3">
        <v>2000</v>
      </c>
      <c r="E55" s="28"/>
    </row>
    <row r="56" spans="2:5" x14ac:dyDescent="0.25">
      <c r="B56" s="3" t="s">
        <v>370</v>
      </c>
      <c r="C56" s="3"/>
      <c r="D56" s="8">
        <v>481.6</v>
      </c>
      <c r="E56" s="24" t="s">
        <v>537</v>
      </c>
    </row>
    <row r="57" spans="2:5" x14ac:dyDescent="0.25">
      <c r="B57" s="3" t="s">
        <v>371</v>
      </c>
      <c r="C57" s="3" t="s">
        <v>364</v>
      </c>
      <c r="D57" s="3">
        <v>40</v>
      </c>
      <c r="E57" s="24" t="s">
        <v>570</v>
      </c>
    </row>
    <row r="58" spans="2:5" x14ac:dyDescent="0.25">
      <c r="B58" s="3" t="s">
        <v>372</v>
      </c>
      <c r="C58" s="3"/>
      <c r="D58" s="3">
        <v>147</v>
      </c>
      <c r="E58" s="24"/>
    </row>
    <row r="59" spans="2:5" x14ac:dyDescent="0.25">
      <c r="D59" s="17">
        <v>482</v>
      </c>
      <c r="E59" s="11" t="s">
        <v>538</v>
      </c>
    </row>
    <row r="60" spans="2:5" x14ac:dyDescent="0.25">
      <c r="D60">
        <f>D45+D46+D47+D48+D49+D50+D51+D52+D53+D54+D55+D57+D58</f>
        <v>6892</v>
      </c>
      <c r="E60" s="11" t="s">
        <v>539</v>
      </c>
    </row>
    <row r="62" spans="2:5" x14ac:dyDescent="0.25">
      <c r="B62" s="1" t="s">
        <v>85</v>
      </c>
    </row>
    <row r="64" spans="2:5" x14ac:dyDescent="0.25">
      <c r="B64" s="4" t="s">
        <v>0</v>
      </c>
      <c r="C64" s="3" t="s">
        <v>1</v>
      </c>
      <c r="D64" s="3" t="s">
        <v>2</v>
      </c>
      <c r="E64" s="24"/>
    </row>
    <row r="65" spans="2:5" x14ac:dyDescent="0.25">
      <c r="B65" s="4">
        <v>130201</v>
      </c>
      <c r="C65" s="3" t="s">
        <v>139</v>
      </c>
      <c r="D65" s="8">
        <v>2735</v>
      </c>
      <c r="E65" s="24"/>
    </row>
    <row r="66" spans="2:5" x14ac:dyDescent="0.25">
      <c r="B66" s="4">
        <v>630111</v>
      </c>
      <c r="C66" s="3" t="s">
        <v>142</v>
      </c>
      <c r="D66" s="8">
        <v>1151</v>
      </c>
      <c r="E66" s="24"/>
    </row>
    <row r="67" spans="2:5" ht="45" x14ac:dyDescent="0.25">
      <c r="B67" s="4">
        <v>630241</v>
      </c>
      <c r="C67" s="3" t="s">
        <v>144</v>
      </c>
      <c r="D67" s="8">
        <f>906-204</f>
        <v>702</v>
      </c>
      <c r="E67" s="21" t="s">
        <v>540</v>
      </c>
    </row>
    <row r="68" spans="2:5" x14ac:dyDescent="0.25">
      <c r="B68" s="4">
        <v>630951</v>
      </c>
      <c r="C68" s="3" t="s">
        <v>147</v>
      </c>
      <c r="D68" s="8">
        <v>167</v>
      </c>
      <c r="E68" s="21"/>
    </row>
    <row r="69" spans="2:5" ht="30" x14ac:dyDescent="0.25">
      <c r="B69" s="4">
        <v>630112</v>
      </c>
      <c r="C69" s="3" t="s">
        <v>185</v>
      </c>
      <c r="D69" s="8">
        <v>2261</v>
      </c>
      <c r="E69" s="21" t="s">
        <v>541</v>
      </c>
    </row>
    <row r="70" spans="2:5" x14ac:dyDescent="0.25">
      <c r="B70" s="4"/>
      <c r="C70" s="3" t="s">
        <v>357</v>
      </c>
      <c r="D70" s="8">
        <v>3209.303163</v>
      </c>
      <c r="E70" s="24"/>
    </row>
    <row r="71" spans="2:5" x14ac:dyDescent="0.25">
      <c r="B71" s="4"/>
      <c r="C71" s="3" t="s">
        <v>358</v>
      </c>
      <c r="D71" s="8">
        <v>450.599895</v>
      </c>
      <c r="E71" s="24"/>
    </row>
    <row r="72" spans="2:5" x14ac:dyDescent="0.25">
      <c r="B72" s="4"/>
      <c r="C72" s="3" t="s">
        <v>542</v>
      </c>
      <c r="D72" s="8">
        <v>1300</v>
      </c>
      <c r="E72" s="24"/>
    </row>
    <row r="73" spans="2:5" x14ac:dyDescent="0.25">
      <c r="B73" s="4"/>
      <c r="C73" s="3" t="s">
        <v>359</v>
      </c>
      <c r="D73" s="8">
        <v>1241.670693</v>
      </c>
      <c r="E73" s="24"/>
    </row>
    <row r="74" spans="2:5" x14ac:dyDescent="0.25">
      <c r="B74" s="4"/>
      <c r="C74" s="3" t="s">
        <v>360</v>
      </c>
      <c r="D74" s="8">
        <v>148.11818099999999</v>
      </c>
      <c r="E74" s="24"/>
    </row>
    <row r="75" spans="2:5" x14ac:dyDescent="0.25">
      <c r="B75" s="4"/>
      <c r="C75" s="3" t="s">
        <v>361</v>
      </c>
      <c r="D75" s="8">
        <v>96.519160999999997</v>
      </c>
      <c r="E75" s="24"/>
    </row>
    <row r="76" spans="2:5" x14ac:dyDescent="0.25">
      <c r="B76" s="4"/>
      <c r="C76" s="3" t="s">
        <v>362</v>
      </c>
      <c r="D76" s="8">
        <v>548.29758400000003</v>
      </c>
      <c r="E76" s="24"/>
    </row>
    <row r="77" spans="2:5" x14ac:dyDescent="0.25">
      <c r="D77" s="12">
        <f>SUM(D65:D76)</f>
        <v>14010.508677</v>
      </c>
    </row>
    <row r="79" spans="2:5" x14ac:dyDescent="0.25">
      <c r="B79" s="1" t="s">
        <v>312</v>
      </c>
    </row>
    <row r="81" spans="2:5" x14ac:dyDescent="0.25">
      <c r="B81" s="4" t="s">
        <v>336</v>
      </c>
      <c r="C81" s="4" t="s">
        <v>473</v>
      </c>
      <c r="D81" s="6" t="s">
        <v>536</v>
      </c>
      <c r="E81" s="26"/>
    </row>
    <row r="82" spans="2:5" x14ac:dyDescent="0.25">
      <c r="B82" s="3" t="s">
        <v>543</v>
      </c>
      <c r="C82" s="3" t="s">
        <v>329</v>
      </c>
      <c r="D82" s="7">
        <v>452.39</v>
      </c>
      <c r="E82" s="26"/>
    </row>
    <row r="83" spans="2:5" x14ac:dyDescent="0.25">
      <c r="B83" s="3" t="s">
        <v>544</v>
      </c>
      <c r="C83" s="3" t="s">
        <v>329</v>
      </c>
      <c r="D83" s="7">
        <v>564.62199999999996</v>
      </c>
      <c r="E83" s="26"/>
    </row>
    <row r="84" spans="2:5" x14ac:dyDescent="0.25">
      <c r="B84" s="3" t="s">
        <v>545</v>
      </c>
      <c r="C84" s="3" t="s">
        <v>329</v>
      </c>
      <c r="D84" s="7">
        <v>106.142</v>
      </c>
      <c r="E84" s="26"/>
    </row>
    <row r="85" spans="2:5" x14ac:dyDescent="0.25">
      <c r="B85" s="3" t="s">
        <v>546</v>
      </c>
      <c r="C85" s="3" t="s">
        <v>329</v>
      </c>
      <c r="D85" s="7">
        <v>159.626</v>
      </c>
      <c r="E85" s="26"/>
    </row>
    <row r="86" spans="2:5" x14ac:dyDescent="0.25">
      <c r="B86" s="3" t="s">
        <v>320</v>
      </c>
      <c r="C86" s="3" t="s">
        <v>313</v>
      </c>
      <c r="D86" s="7">
        <v>98.66</v>
      </c>
      <c r="E86" s="26"/>
    </row>
    <row r="87" spans="2:5" x14ac:dyDescent="0.25">
      <c r="B87" s="3" t="s">
        <v>547</v>
      </c>
      <c r="C87" s="3" t="s">
        <v>329</v>
      </c>
      <c r="D87" s="7">
        <v>54.979300000000002</v>
      </c>
      <c r="E87" s="26"/>
    </row>
    <row r="88" spans="2:5" x14ac:dyDescent="0.25">
      <c r="B88" s="3" t="s">
        <v>321</v>
      </c>
      <c r="C88" s="3" t="s">
        <v>329</v>
      </c>
      <c r="D88" s="7">
        <v>106.61499999999999</v>
      </c>
      <c r="E88" s="26"/>
    </row>
    <row r="89" spans="2:5" x14ac:dyDescent="0.25">
      <c r="B89" s="3" t="s">
        <v>322</v>
      </c>
      <c r="C89" s="3" t="s">
        <v>329</v>
      </c>
      <c r="D89" s="7">
        <v>1482.97</v>
      </c>
      <c r="E89" s="26"/>
    </row>
    <row r="90" spans="2:5" x14ac:dyDescent="0.25">
      <c r="B90" s="3" t="s">
        <v>323</v>
      </c>
      <c r="C90" s="3" t="s">
        <v>329</v>
      </c>
      <c r="D90" s="7">
        <v>557.68499999999995</v>
      </c>
      <c r="E90" s="26"/>
    </row>
    <row r="91" spans="2:5" x14ac:dyDescent="0.25">
      <c r="B91" s="3" t="s">
        <v>324</v>
      </c>
      <c r="C91" s="3" t="s">
        <v>313</v>
      </c>
      <c r="D91" s="7">
        <v>214.6</v>
      </c>
      <c r="E91" s="26"/>
    </row>
    <row r="92" spans="2:5" x14ac:dyDescent="0.25">
      <c r="B92" s="3" t="s">
        <v>325</v>
      </c>
      <c r="C92" s="3" t="s">
        <v>329</v>
      </c>
      <c r="D92" s="7">
        <v>500</v>
      </c>
      <c r="E92" s="26"/>
    </row>
    <row r="93" spans="2:5" x14ac:dyDescent="0.25">
      <c r="B93" s="3" t="s">
        <v>326</v>
      </c>
      <c r="C93" s="3" t="s">
        <v>329</v>
      </c>
      <c r="D93" s="7">
        <v>180</v>
      </c>
      <c r="E93" s="26"/>
    </row>
    <row r="94" spans="2:5" x14ac:dyDescent="0.25">
      <c r="D94" s="12">
        <f>SUM(D82:D93)</f>
        <v>4478.2893000000004</v>
      </c>
    </row>
    <row r="96" spans="2:5" x14ac:dyDescent="0.25">
      <c r="B96" s="1" t="s">
        <v>333</v>
      </c>
      <c r="E96" s="9"/>
    </row>
    <row r="97" spans="2:5" x14ac:dyDescent="0.25">
      <c r="B97" s="1"/>
      <c r="E97" s="9"/>
    </row>
    <row r="98" spans="2:5" x14ac:dyDescent="0.25">
      <c r="B98" s="3" t="s">
        <v>336</v>
      </c>
      <c r="C98" s="3" t="s">
        <v>451</v>
      </c>
      <c r="D98" s="18"/>
    </row>
    <row r="99" spans="2:5" x14ac:dyDescent="0.25">
      <c r="B99" s="3" t="s">
        <v>334</v>
      </c>
      <c r="C99" s="5">
        <v>46</v>
      </c>
      <c r="D99" s="13"/>
    </row>
    <row r="100" spans="2:5" x14ac:dyDescent="0.25">
      <c r="B100" s="3" t="s">
        <v>335</v>
      </c>
      <c r="C100" s="5">
        <v>77</v>
      </c>
      <c r="D100" s="13"/>
    </row>
    <row r="101" spans="2:5" x14ac:dyDescent="0.25">
      <c r="B101" s="3" t="s">
        <v>346</v>
      </c>
      <c r="C101" s="5">
        <v>200</v>
      </c>
      <c r="D101" s="13"/>
    </row>
    <row r="102" spans="2:5" x14ac:dyDescent="0.25">
      <c r="B102" s="3" t="s">
        <v>350</v>
      </c>
      <c r="C102" s="3">
        <v>84</v>
      </c>
      <c r="D102" s="13"/>
    </row>
    <row r="103" spans="2:5" x14ac:dyDescent="0.25">
      <c r="C103">
        <f>SUM(C99:C102)</f>
        <v>407</v>
      </c>
    </row>
    <row r="105" spans="2:5" x14ac:dyDescent="0.25">
      <c r="B105" s="1" t="s">
        <v>337</v>
      </c>
    </row>
    <row r="107" spans="2:5" x14ac:dyDescent="0.25">
      <c r="B107" s="3" t="s">
        <v>336</v>
      </c>
      <c r="C107" s="3" t="s">
        <v>451</v>
      </c>
    </row>
    <row r="108" spans="2:5" x14ac:dyDescent="0.25">
      <c r="B108" s="3" t="s">
        <v>548</v>
      </c>
      <c r="C108" s="5">
        <v>136</v>
      </c>
    </row>
    <row r="109" spans="2:5" x14ac:dyDescent="0.25">
      <c r="B109" s="3" t="s">
        <v>549</v>
      </c>
      <c r="C109" s="5">
        <v>116</v>
      </c>
    </row>
    <row r="110" spans="2:5" x14ac:dyDescent="0.25">
      <c r="B110" s="3" t="s">
        <v>550</v>
      </c>
      <c r="C110" s="5">
        <v>190</v>
      </c>
    </row>
    <row r="111" spans="2:5" x14ac:dyDescent="0.25">
      <c r="B111" s="3" t="s">
        <v>551</v>
      </c>
      <c r="C111" s="5">
        <v>169</v>
      </c>
    </row>
    <row r="112" spans="2:5" x14ac:dyDescent="0.25">
      <c r="B112" s="3" t="s">
        <v>552</v>
      </c>
      <c r="C112" s="5">
        <v>497</v>
      </c>
    </row>
    <row r="113" spans="2:3" x14ac:dyDescent="0.25">
      <c r="B113" s="3" t="s">
        <v>345</v>
      </c>
      <c r="C113" s="5">
        <v>552</v>
      </c>
    </row>
    <row r="114" spans="2:3" x14ac:dyDescent="0.25">
      <c r="C114">
        <f>SUM(C108:C113)</f>
        <v>1660</v>
      </c>
    </row>
    <row r="116" spans="2:3" x14ac:dyDescent="0.25">
      <c r="B116" s="1" t="s">
        <v>347</v>
      </c>
    </row>
    <row r="118" spans="2:3" x14ac:dyDescent="0.25">
      <c r="B118" s="3" t="s">
        <v>336</v>
      </c>
      <c r="C118" s="3" t="s">
        <v>451</v>
      </c>
    </row>
    <row r="119" spans="2:3" x14ac:dyDescent="0.25">
      <c r="B119" s="3" t="s">
        <v>348</v>
      </c>
      <c r="C119" s="3">
        <v>32</v>
      </c>
    </row>
    <row r="120" spans="2:3" x14ac:dyDescent="0.25">
      <c r="B120" s="3" t="s">
        <v>349</v>
      </c>
      <c r="C120" s="3">
        <v>26</v>
      </c>
    </row>
    <row r="121" spans="2:3" x14ac:dyDescent="0.25">
      <c r="B121" s="3" t="s">
        <v>351</v>
      </c>
      <c r="C121" s="3">
        <v>10</v>
      </c>
    </row>
    <row r="122" spans="2:3" x14ac:dyDescent="0.25">
      <c r="B122" s="3" t="s">
        <v>352</v>
      </c>
      <c r="C122" s="3">
        <v>90</v>
      </c>
    </row>
    <row r="123" spans="2:3" x14ac:dyDescent="0.25">
      <c r="C123">
        <f>SUM(C119:C122)</f>
        <v>158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4BBF6-D4CC-4497-81FA-C25EAB0F84F4}">
  <dimension ref="B2:E137"/>
  <sheetViews>
    <sheetView topLeftCell="A94" workbookViewId="0">
      <selection activeCell="E13" sqref="E13"/>
    </sheetView>
  </sheetViews>
  <sheetFormatPr defaultRowHeight="15" x14ac:dyDescent="0.25"/>
  <cols>
    <col min="1" max="1" width="3.85546875" customWidth="1"/>
    <col min="2" max="2" width="34.85546875" customWidth="1"/>
    <col min="3" max="3" width="31.7109375" customWidth="1"/>
    <col min="4" max="4" width="25.7109375" bestFit="1" customWidth="1"/>
    <col min="5" max="5" width="30.28515625" style="22" bestFit="1" customWidth="1"/>
  </cols>
  <sheetData>
    <row r="2" spans="2:5" x14ac:dyDescent="0.25">
      <c r="B2" s="19" t="s">
        <v>596</v>
      </c>
      <c r="C2" s="20"/>
      <c r="D2" s="20"/>
      <c r="E2" s="30"/>
    </row>
    <row r="4" spans="2:5" x14ac:dyDescent="0.25">
      <c r="B4" s="1" t="s">
        <v>63</v>
      </c>
    </row>
    <row r="6" spans="2:5" x14ac:dyDescent="0.25">
      <c r="B6" s="4" t="s">
        <v>0</v>
      </c>
      <c r="C6" s="3" t="s">
        <v>1</v>
      </c>
      <c r="D6" s="3" t="s">
        <v>2</v>
      </c>
      <c r="E6" s="29"/>
    </row>
    <row r="7" spans="2:5" x14ac:dyDescent="0.25">
      <c r="B7" s="4">
        <v>130541</v>
      </c>
      <c r="C7" s="3" t="s">
        <v>222</v>
      </c>
      <c r="D7" s="3">
        <v>196</v>
      </c>
      <c r="E7" s="29"/>
    </row>
    <row r="8" spans="2:5" x14ac:dyDescent="0.25">
      <c r="B8" s="4">
        <v>130581</v>
      </c>
      <c r="C8" s="3" t="s">
        <v>223</v>
      </c>
      <c r="D8" s="3">
        <v>613</v>
      </c>
      <c r="E8" s="29"/>
    </row>
    <row r="9" spans="2:5" x14ac:dyDescent="0.25">
      <c r="B9" s="4">
        <v>130611</v>
      </c>
      <c r="C9" s="3" t="s">
        <v>224</v>
      </c>
      <c r="D9" s="3">
        <v>557</v>
      </c>
      <c r="E9" s="29"/>
    </row>
    <row r="10" spans="2:5" x14ac:dyDescent="0.25">
      <c r="B10" s="4">
        <v>130621</v>
      </c>
      <c r="C10" s="3" t="s">
        <v>225</v>
      </c>
      <c r="D10" s="3">
        <v>497</v>
      </c>
      <c r="E10" s="29"/>
    </row>
    <row r="11" spans="2:5" x14ac:dyDescent="0.25">
      <c r="B11" s="4">
        <v>130631</v>
      </c>
      <c r="C11" s="3" t="s">
        <v>226</v>
      </c>
      <c r="D11" s="3">
        <v>463</v>
      </c>
      <c r="E11" s="29"/>
    </row>
    <row r="12" spans="2:5" x14ac:dyDescent="0.25">
      <c r="B12" s="4">
        <v>130641</v>
      </c>
      <c r="C12" s="3" t="s">
        <v>227</v>
      </c>
      <c r="D12" s="3">
        <v>658</v>
      </c>
      <c r="E12" s="29"/>
    </row>
    <row r="13" spans="2:5" x14ac:dyDescent="0.25">
      <c r="B13" s="4">
        <v>130651</v>
      </c>
      <c r="C13" s="3" t="s">
        <v>228</v>
      </c>
      <c r="D13" s="3">
        <v>341</v>
      </c>
      <c r="E13" s="29"/>
    </row>
    <row r="14" spans="2:5" x14ac:dyDescent="0.25">
      <c r="B14" s="4">
        <v>130652</v>
      </c>
      <c r="C14" s="3" t="s">
        <v>229</v>
      </c>
      <c r="D14" s="3">
        <v>351</v>
      </c>
      <c r="E14" s="29"/>
    </row>
    <row r="15" spans="2:5" x14ac:dyDescent="0.25">
      <c r="B15" s="4">
        <v>130661</v>
      </c>
      <c r="C15" s="3" t="s">
        <v>230</v>
      </c>
      <c r="D15" s="3">
        <v>974</v>
      </c>
      <c r="E15" s="29"/>
    </row>
    <row r="16" spans="2:5" x14ac:dyDescent="0.25">
      <c r="B16" s="4">
        <v>130671</v>
      </c>
      <c r="C16" s="3" t="s">
        <v>231</v>
      </c>
      <c r="D16" s="3">
        <v>424</v>
      </c>
      <c r="E16" s="29"/>
    </row>
    <row r="17" spans="2:5" x14ac:dyDescent="0.25">
      <c r="B17" s="4">
        <v>130691</v>
      </c>
      <c r="C17" s="3" t="s">
        <v>232</v>
      </c>
      <c r="D17" s="3">
        <v>185</v>
      </c>
      <c r="E17" s="29"/>
    </row>
    <row r="18" spans="2:5" x14ac:dyDescent="0.25">
      <c r="B18" s="4">
        <v>130801</v>
      </c>
      <c r="C18" s="3" t="s">
        <v>233</v>
      </c>
      <c r="D18" s="3">
        <v>433</v>
      </c>
      <c r="E18" s="29"/>
    </row>
    <row r="19" spans="2:5" x14ac:dyDescent="0.25">
      <c r="B19" s="4">
        <v>630141</v>
      </c>
      <c r="C19" s="3" t="s">
        <v>234</v>
      </c>
      <c r="D19" s="3">
        <v>1831</v>
      </c>
      <c r="E19" s="29"/>
    </row>
    <row r="20" spans="2:5" x14ac:dyDescent="0.25">
      <c r="B20" s="4">
        <v>631091</v>
      </c>
      <c r="C20" s="3" t="s">
        <v>236</v>
      </c>
      <c r="D20" s="3">
        <v>119</v>
      </c>
      <c r="E20" s="29"/>
    </row>
    <row r="21" spans="2:5" x14ac:dyDescent="0.25">
      <c r="B21" s="4">
        <v>631101</v>
      </c>
      <c r="C21" s="3" t="s">
        <v>237</v>
      </c>
      <c r="D21" s="3">
        <v>177</v>
      </c>
      <c r="E21" s="29"/>
    </row>
    <row r="22" spans="2:5" x14ac:dyDescent="0.25">
      <c r="B22" s="4">
        <v>631102</v>
      </c>
      <c r="C22" s="3" t="s">
        <v>238</v>
      </c>
      <c r="D22" s="3">
        <v>344</v>
      </c>
      <c r="E22" s="29"/>
    </row>
    <row r="23" spans="2:5" x14ac:dyDescent="0.25">
      <c r="B23" s="4">
        <v>631111</v>
      </c>
      <c r="C23" s="3" t="s">
        <v>239</v>
      </c>
      <c r="D23" s="3">
        <v>293</v>
      </c>
      <c r="E23" s="29"/>
    </row>
    <row r="24" spans="2:5" x14ac:dyDescent="0.25">
      <c r="B24" s="4">
        <v>631112</v>
      </c>
      <c r="C24" s="3" t="s">
        <v>240</v>
      </c>
      <c r="D24" s="3">
        <v>97</v>
      </c>
      <c r="E24" s="29"/>
    </row>
    <row r="25" spans="2:5" x14ac:dyDescent="0.25">
      <c r="B25" s="4">
        <v>631141</v>
      </c>
      <c r="C25" s="3" t="s">
        <v>241</v>
      </c>
      <c r="D25" s="3">
        <v>128</v>
      </c>
      <c r="E25" s="29"/>
    </row>
    <row r="26" spans="2:5" x14ac:dyDescent="0.25">
      <c r="B26" s="4">
        <v>631151</v>
      </c>
      <c r="C26" s="3" t="s">
        <v>242</v>
      </c>
      <c r="D26" s="3">
        <v>297</v>
      </c>
      <c r="E26" s="29"/>
    </row>
    <row r="27" spans="2:5" x14ac:dyDescent="0.25">
      <c r="B27" s="4">
        <v>631161</v>
      </c>
      <c r="C27" s="3" t="s">
        <v>243</v>
      </c>
      <c r="D27" s="3">
        <v>222</v>
      </c>
      <c r="E27" s="29"/>
    </row>
    <row r="28" spans="2:5" x14ac:dyDescent="0.25">
      <c r="B28" s="4">
        <v>631191</v>
      </c>
      <c r="C28" s="3" t="s">
        <v>244</v>
      </c>
      <c r="D28" s="3">
        <v>35</v>
      </c>
      <c r="E28" s="29"/>
    </row>
    <row r="29" spans="2:5" x14ac:dyDescent="0.25">
      <c r="B29" s="4">
        <v>631201</v>
      </c>
      <c r="C29" s="3" t="s">
        <v>245</v>
      </c>
      <c r="D29" s="3">
        <v>55</v>
      </c>
      <c r="E29" s="29"/>
    </row>
    <row r="30" spans="2:5" x14ac:dyDescent="0.25">
      <c r="B30" s="4">
        <v>631211</v>
      </c>
      <c r="C30" s="3" t="s">
        <v>246</v>
      </c>
      <c r="D30" s="3">
        <v>87</v>
      </c>
      <c r="E30" s="29"/>
    </row>
    <row r="31" spans="2:5" x14ac:dyDescent="0.25">
      <c r="B31" s="4">
        <v>631221</v>
      </c>
      <c r="C31" s="3" t="s">
        <v>247</v>
      </c>
      <c r="D31" s="3">
        <v>72</v>
      </c>
      <c r="E31" s="29"/>
    </row>
    <row r="32" spans="2:5" x14ac:dyDescent="0.25">
      <c r="B32" s="4">
        <v>631231</v>
      </c>
      <c r="C32" s="3" t="s">
        <v>248</v>
      </c>
      <c r="D32" s="3">
        <v>534</v>
      </c>
      <c r="E32" s="29"/>
    </row>
    <row r="33" spans="2:5" x14ac:dyDescent="0.25">
      <c r="B33" s="4">
        <v>631232</v>
      </c>
      <c r="C33" s="3" t="s">
        <v>249</v>
      </c>
      <c r="D33" s="3">
        <v>109</v>
      </c>
      <c r="E33" s="29"/>
    </row>
    <row r="34" spans="2:5" x14ac:dyDescent="0.25">
      <c r="B34" s="4">
        <v>631241</v>
      </c>
      <c r="C34" s="3" t="s">
        <v>250</v>
      </c>
      <c r="D34" s="3">
        <v>176</v>
      </c>
      <c r="E34" s="29"/>
    </row>
    <row r="35" spans="2:5" x14ac:dyDescent="0.25">
      <c r="B35" s="4">
        <v>631242</v>
      </c>
      <c r="C35" s="3" t="s">
        <v>251</v>
      </c>
      <c r="D35" s="3">
        <v>59</v>
      </c>
      <c r="E35" s="29"/>
    </row>
    <row r="36" spans="2:5" x14ac:dyDescent="0.25">
      <c r="B36" s="4">
        <v>631243</v>
      </c>
      <c r="C36" s="3" t="s">
        <v>252</v>
      </c>
      <c r="D36" s="3">
        <v>74</v>
      </c>
      <c r="E36" s="29"/>
    </row>
    <row r="37" spans="2:5" x14ac:dyDescent="0.25">
      <c r="B37" s="4">
        <v>631252</v>
      </c>
      <c r="C37" s="3" t="s">
        <v>253</v>
      </c>
      <c r="D37" s="3">
        <v>84</v>
      </c>
      <c r="E37" s="29"/>
    </row>
    <row r="38" spans="2:5" x14ac:dyDescent="0.25">
      <c r="B38" s="4">
        <v>631261</v>
      </c>
      <c r="C38" s="3" t="s">
        <v>254</v>
      </c>
      <c r="D38" s="3">
        <v>99</v>
      </c>
      <c r="E38" s="29"/>
    </row>
    <row r="39" spans="2:5" x14ac:dyDescent="0.25">
      <c r="B39" s="4">
        <v>631272</v>
      </c>
      <c r="C39" s="3" t="s">
        <v>255</v>
      </c>
      <c r="D39" s="3">
        <v>77</v>
      </c>
      <c r="E39" s="29"/>
    </row>
    <row r="40" spans="2:5" x14ac:dyDescent="0.25">
      <c r="B40" s="4">
        <v>631281</v>
      </c>
      <c r="C40" s="3" t="s">
        <v>256</v>
      </c>
      <c r="D40" s="3">
        <v>183</v>
      </c>
      <c r="E40" s="29"/>
    </row>
    <row r="41" spans="2:5" x14ac:dyDescent="0.25">
      <c r="B41" s="4">
        <v>631283</v>
      </c>
      <c r="C41" s="3" t="s">
        <v>257</v>
      </c>
      <c r="D41" s="3">
        <v>656</v>
      </c>
      <c r="E41" s="29"/>
    </row>
    <row r="42" spans="2:5" x14ac:dyDescent="0.25">
      <c r="B42" s="4">
        <v>631301</v>
      </c>
      <c r="C42" s="3" t="s">
        <v>258</v>
      </c>
      <c r="D42" s="3">
        <v>275</v>
      </c>
      <c r="E42" s="29"/>
    </row>
    <row r="43" spans="2:5" x14ac:dyDescent="0.25">
      <c r="B43" s="4">
        <v>631311</v>
      </c>
      <c r="C43" s="3" t="s">
        <v>259</v>
      </c>
      <c r="D43" s="3">
        <v>105</v>
      </c>
      <c r="E43" s="29"/>
    </row>
    <row r="44" spans="2:5" x14ac:dyDescent="0.25">
      <c r="B44" s="4">
        <v>631331</v>
      </c>
      <c r="C44" s="3" t="s">
        <v>260</v>
      </c>
      <c r="D44" s="3">
        <v>344</v>
      </c>
      <c r="E44" s="29"/>
    </row>
    <row r="45" spans="2:5" x14ac:dyDescent="0.25">
      <c r="B45" s="4">
        <v>631341</v>
      </c>
      <c r="C45" s="3" t="s">
        <v>261</v>
      </c>
      <c r="D45" s="3">
        <v>126</v>
      </c>
      <c r="E45" s="29"/>
    </row>
    <row r="46" spans="2:5" x14ac:dyDescent="0.25">
      <c r="B46" s="4">
        <v>631351</v>
      </c>
      <c r="C46" s="3" t="s">
        <v>262</v>
      </c>
      <c r="D46" s="3">
        <v>118</v>
      </c>
      <c r="E46" s="29"/>
    </row>
    <row r="47" spans="2:5" x14ac:dyDescent="0.25">
      <c r="B47" s="4">
        <v>631381</v>
      </c>
      <c r="C47" s="3" t="s">
        <v>263</v>
      </c>
      <c r="D47" s="3">
        <v>207</v>
      </c>
      <c r="E47" s="29"/>
    </row>
    <row r="48" spans="2:5" x14ac:dyDescent="0.25">
      <c r="B48" s="4">
        <v>631391</v>
      </c>
      <c r="C48" s="3" t="s">
        <v>264</v>
      </c>
      <c r="D48" s="3">
        <v>86</v>
      </c>
      <c r="E48" s="29"/>
    </row>
    <row r="49" spans="2:5" x14ac:dyDescent="0.25">
      <c r="B49" s="4">
        <v>631392</v>
      </c>
      <c r="C49" s="3" t="s">
        <v>265</v>
      </c>
      <c r="D49" s="3">
        <v>68</v>
      </c>
      <c r="E49" s="29"/>
    </row>
    <row r="50" spans="2:5" x14ac:dyDescent="0.25">
      <c r="B50" s="4">
        <v>631401</v>
      </c>
      <c r="C50" s="3" t="s">
        <v>266</v>
      </c>
      <c r="D50" s="3">
        <v>181</v>
      </c>
      <c r="E50" s="29"/>
    </row>
    <row r="51" spans="2:5" x14ac:dyDescent="0.25">
      <c r="B51" s="4">
        <v>631402</v>
      </c>
      <c r="C51" s="3" t="s">
        <v>267</v>
      </c>
      <c r="D51" s="3">
        <v>52</v>
      </c>
      <c r="E51" s="29"/>
    </row>
    <row r="52" spans="2:5" x14ac:dyDescent="0.25">
      <c r="B52" s="4">
        <v>631403</v>
      </c>
      <c r="C52" s="3" t="s">
        <v>268</v>
      </c>
      <c r="D52" s="3">
        <v>75</v>
      </c>
      <c r="E52" s="29"/>
    </row>
    <row r="53" spans="2:5" x14ac:dyDescent="0.25">
      <c r="B53" s="4">
        <v>631405</v>
      </c>
      <c r="C53" s="3" t="s">
        <v>269</v>
      </c>
      <c r="D53" s="3">
        <v>97</v>
      </c>
      <c r="E53" s="29"/>
    </row>
    <row r="54" spans="2:5" x14ac:dyDescent="0.25">
      <c r="B54" s="4">
        <v>631411</v>
      </c>
      <c r="C54" s="3" t="s">
        <v>270</v>
      </c>
      <c r="D54" s="3">
        <v>385</v>
      </c>
      <c r="E54" s="29"/>
    </row>
    <row r="55" spans="2:5" x14ac:dyDescent="0.25">
      <c r="B55" s="4">
        <v>631421</v>
      </c>
      <c r="C55" s="3" t="s">
        <v>271</v>
      </c>
      <c r="D55" s="3">
        <v>196</v>
      </c>
      <c r="E55" s="29"/>
    </row>
    <row r="56" spans="2:5" x14ac:dyDescent="0.25">
      <c r="B56" s="4">
        <v>631431</v>
      </c>
      <c r="C56" s="3" t="s">
        <v>272</v>
      </c>
      <c r="D56" s="3">
        <v>64</v>
      </c>
      <c r="E56" s="29"/>
    </row>
    <row r="57" spans="2:5" x14ac:dyDescent="0.25">
      <c r="B57" s="4">
        <v>631441</v>
      </c>
      <c r="C57" s="3" t="s">
        <v>273</v>
      </c>
      <c r="D57" s="3">
        <v>225</v>
      </c>
      <c r="E57" s="29"/>
    </row>
    <row r="58" spans="2:5" x14ac:dyDescent="0.25">
      <c r="B58" s="4">
        <v>631451</v>
      </c>
      <c r="C58" s="3" t="s">
        <v>274</v>
      </c>
      <c r="D58" s="3">
        <v>160</v>
      </c>
      <c r="E58" s="29"/>
    </row>
    <row r="59" spans="2:5" x14ac:dyDescent="0.25">
      <c r="B59" s="4">
        <v>631454</v>
      </c>
      <c r="C59" s="3" t="s">
        <v>275</v>
      </c>
      <c r="D59" s="3">
        <v>113</v>
      </c>
      <c r="E59" s="29"/>
    </row>
    <row r="60" spans="2:5" x14ac:dyDescent="0.25">
      <c r="B60" s="4">
        <v>631461</v>
      </c>
      <c r="C60" s="3" t="s">
        <v>276</v>
      </c>
      <c r="D60" s="3">
        <v>206</v>
      </c>
      <c r="E60" s="29"/>
    </row>
    <row r="61" spans="2:5" x14ac:dyDescent="0.25">
      <c r="B61" s="4">
        <v>631462</v>
      </c>
      <c r="C61" s="3" t="s">
        <v>277</v>
      </c>
      <c r="D61" s="3">
        <v>113</v>
      </c>
      <c r="E61" s="29"/>
    </row>
    <row r="62" spans="2:5" x14ac:dyDescent="0.25">
      <c r="B62" s="4">
        <v>631472</v>
      </c>
      <c r="C62" s="3" t="s">
        <v>278</v>
      </c>
      <c r="D62" s="3">
        <v>263</v>
      </c>
      <c r="E62" s="29"/>
    </row>
    <row r="63" spans="2:5" x14ac:dyDescent="0.25">
      <c r="B63" s="4">
        <v>631473</v>
      </c>
      <c r="C63" s="3" t="s">
        <v>279</v>
      </c>
      <c r="D63" s="3">
        <v>100</v>
      </c>
      <c r="E63" s="29"/>
    </row>
    <row r="64" spans="2:5" x14ac:dyDescent="0.25">
      <c r="B64" s="4">
        <v>631481</v>
      </c>
      <c r="C64" s="3" t="s">
        <v>280</v>
      </c>
      <c r="D64" s="3">
        <v>1505</v>
      </c>
      <c r="E64" s="29"/>
    </row>
    <row r="65" spans="2:5" x14ac:dyDescent="0.25">
      <c r="B65" s="4">
        <v>631482</v>
      </c>
      <c r="C65" s="3" t="s">
        <v>281</v>
      </c>
      <c r="D65" s="3">
        <v>1116</v>
      </c>
      <c r="E65" s="29"/>
    </row>
    <row r="66" spans="2:5" x14ac:dyDescent="0.25">
      <c r="B66" s="4">
        <v>631491</v>
      </c>
      <c r="C66" s="3" t="s">
        <v>282</v>
      </c>
      <c r="D66" s="3">
        <v>636</v>
      </c>
      <c r="E66" s="29"/>
    </row>
    <row r="67" spans="2:5" x14ac:dyDescent="0.25">
      <c r="B67" s="4">
        <v>631492</v>
      </c>
      <c r="C67" s="3" t="s">
        <v>223</v>
      </c>
      <c r="D67" s="3">
        <v>203</v>
      </c>
      <c r="E67" s="29"/>
    </row>
    <row r="68" spans="2:5" x14ac:dyDescent="0.25">
      <c r="B68" s="4">
        <v>631701</v>
      </c>
      <c r="C68" s="3" t="s">
        <v>283</v>
      </c>
      <c r="D68" s="3">
        <v>1875</v>
      </c>
      <c r="E68" s="29"/>
    </row>
    <row r="69" spans="2:5" x14ac:dyDescent="0.25">
      <c r="B69" s="4">
        <v>631711</v>
      </c>
      <c r="C69" s="3" t="s">
        <v>284</v>
      </c>
      <c r="D69" s="3">
        <v>79</v>
      </c>
      <c r="E69" s="29"/>
    </row>
    <row r="70" spans="2:5" x14ac:dyDescent="0.25">
      <c r="B70" s="4">
        <v>130681</v>
      </c>
      <c r="C70" s="3" t="s">
        <v>292</v>
      </c>
      <c r="D70" s="3">
        <v>507</v>
      </c>
      <c r="E70" s="29"/>
    </row>
    <row r="71" spans="2:5" x14ac:dyDescent="0.25">
      <c r="B71" s="4">
        <v>631121</v>
      </c>
      <c r="C71" s="3" t="s">
        <v>304</v>
      </c>
      <c r="D71" s="3">
        <v>147</v>
      </c>
      <c r="E71" s="29"/>
    </row>
    <row r="72" spans="2:5" x14ac:dyDescent="0.25">
      <c r="B72" s="4">
        <v>631122</v>
      </c>
      <c r="C72" s="3" t="s">
        <v>305</v>
      </c>
      <c r="D72" s="3">
        <v>45</v>
      </c>
      <c r="E72" s="29"/>
    </row>
    <row r="73" spans="2:5" x14ac:dyDescent="0.25">
      <c r="B73" s="4">
        <v>631142</v>
      </c>
      <c r="C73" s="3" t="s">
        <v>306</v>
      </c>
      <c r="D73" s="3">
        <v>127</v>
      </c>
      <c r="E73" s="29"/>
    </row>
    <row r="74" spans="2:5" x14ac:dyDescent="0.25">
      <c r="B74" s="4">
        <v>631171</v>
      </c>
      <c r="C74" s="3" t="s">
        <v>307</v>
      </c>
      <c r="D74" s="3">
        <v>107</v>
      </c>
      <c r="E74" s="29"/>
    </row>
    <row r="75" spans="2:5" x14ac:dyDescent="0.25">
      <c r="B75" s="4">
        <v>631251</v>
      </c>
      <c r="C75" s="3" t="s">
        <v>308</v>
      </c>
      <c r="D75" s="3">
        <v>672</v>
      </c>
      <c r="E75" s="29"/>
    </row>
    <row r="76" spans="2:5" x14ac:dyDescent="0.25">
      <c r="B76" s="4">
        <v>631452</v>
      </c>
      <c r="C76" s="3" t="s">
        <v>309</v>
      </c>
      <c r="D76" s="3">
        <v>129</v>
      </c>
      <c r="E76" s="29"/>
    </row>
    <row r="77" spans="2:5" x14ac:dyDescent="0.25">
      <c r="D77">
        <f>SUM(D7:D76)</f>
        <v>22207</v>
      </c>
    </row>
    <row r="79" spans="2:5" x14ac:dyDescent="0.25">
      <c r="B79" s="1" t="s">
        <v>84</v>
      </c>
    </row>
    <row r="81" spans="2:5" x14ac:dyDescent="0.25">
      <c r="B81" s="3" t="s">
        <v>336</v>
      </c>
      <c r="C81" s="4" t="s">
        <v>563</v>
      </c>
      <c r="D81" s="3" t="s">
        <v>451</v>
      </c>
      <c r="E81" s="24" t="s">
        <v>62</v>
      </c>
    </row>
    <row r="82" spans="2:5" x14ac:dyDescent="0.25">
      <c r="B82" s="3" t="s">
        <v>571</v>
      </c>
      <c r="C82" s="3" t="s">
        <v>364</v>
      </c>
      <c r="D82" s="3">
        <v>1159</v>
      </c>
      <c r="E82" s="25" t="s">
        <v>570</v>
      </c>
    </row>
    <row r="83" spans="2:5" x14ac:dyDescent="0.25">
      <c r="B83" s="3" t="s">
        <v>368</v>
      </c>
      <c r="C83" s="3" t="s">
        <v>369</v>
      </c>
      <c r="D83" s="3">
        <v>142</v>
      </c>
      <c r="E83" s="24"/>
    </row>
    <row r="84" spans="2:5" x14ac:dyDescent="0.25">
      <c r="B84" s="3" t="s">
        <v>387</v>
      </c>
      <c r="C84" s="3" t="s">
        <v>364</v>
      </c>
      <c r="D84" s="3">
        <v>124</v>
      </c>
      <c r="E84" s="25" t="s">
        <v>570</v>
      </c>
    </row>
    <row r="85" spans="2:5" x14ac:dyDescent="0.25">
      <c r="B85" s="3" t="s">
        <v>403</v>
      </c>
      <c r="C85" s="3"/>
      <c r="D85" s="3">
        <v>130</v>
      </c>
      <c r="E85" s="24"/>
    </row>
    <row r="86" spans="2:5" x14ac:dyDescent="0.25">
      <c r="B86" s="3" t="s">
        <v>405</v>
      </c>
      <c r="C86" s="3"/>
      <c r="D86" s="3">
        <v>65</v>
      </c>
      <c r="E86" s="24"/>
    </row>
    <row r="87" spans="2:5" x14ac:dyDescent="0.25">
      <c r="B87" s="3" t="s">
        <v>406</v>
      </c>
      <c r="C87" s="3" t="s">
        <v>392</v>
      </c>
      <c r="D87" s="3">
        <v>53</v>
      </c>
      <c r="E87" s="24"/>
    </row>
    <row r="88" spans="2:5" x14ac:dyDescent="0.25">
      <c r="B88" s="3" t="s">
        <v>407</v>
      </c>
      <c r="C88" s="3" t="s">
        <v>369</v>
      </c>
      <c r="D88" s="3">
        <v>54</v>
      </c>
      <c r="E88" s="24"/>
    </row>
    <row r="89" spans="2:5" x14ac:dyDescent="0.25">
      <c r="B89" s="3" t="s">
        <v>408</v>
      </c>
      <c r="C89" s="3"/>
      <c r="D89" s="3">
        <v>1712</v>
      </c>
      <c r="E89" s="24"/>
    </row>
    <row r="90" spans="2:5" x14ac:dyDescent="0.25">
      <c r="B90" s="3" t="s">
        <v>572</v>
      </c>
      <c r="C90" s="3" t="s">
        <v>392</v>
      </c>
      <c r="D90" s="3">
        <v>74</v>
      </c>
      <c r="E90" s="24"/>
    </row>
    <row r="91" spans="2:5" x14ac:dyDescent="0.25">
      <c r="B91" s="3" t="s">
        <v>409</v>
      </c>
      <c r="C91" s="3"/>
      <c r="D91" s="3">
        <v>69</v>
      </c>
      <c r="E91" s="24"/>
    </row>
    <row r="92" spans="2:5" x14ac:dyDescent="0.25">
      <c r="B92" s="3" t="s">
        <v>573</v>
      </c>
      <c r="C92" s="3" t="s">
        <v>410</v>
      </c>
      <c r="D92" s="3">
        <v>155</v>
      </c>
      <c r="E92" s="24"/>
    </row>
    <row r="93" spans="2:5" x14ac:dyDescent="0.25">
      <c r="B93" s="3" t="s">
        <v>574</v>
      </c>
      <c r="C93" s="3" t="s">
        <v>411</v>
      </c>
      <c r="D93" s="3">
        <v>124</v>
      </c>
      <c r="E93" s="24"/>
    </row>
    <row r="94" spans="2:5" x14ac:dyDescent="0.25">
      <c r="B94" s="3" t="s">
        <v>575</v>
      </c>
      <c r="C94" s="3" t="s">
        <v>412</v>
      </c>
      <c r="D94" s="3">
        <v>105</v>
      </c>
      <c r="E94" s="24"/>
    </row>
    <row r="95" spans="2:5" x14ac:dyDescent="0.25">
      <c r="B95" s="3" t="s">
        <v>576</v>
      </c>
      <c r="C95" s="3" t="s">
        <v>411</v>
      </c>
      <c r="D95" s="3">
        <v>101</v>
      </c>
      <c r="E95" s="24"/>
    </row>
    <row r="96" spans="2:5" x14ac:dyDescent="0.25">
      <c r="B96" s="3" t="s">
        <v>577</v>
      </c>
      <c r="C96" s="3" t="s">
        <v>392</v>
      </c>
      <c r="D96" s="3">
        <v>55</v>
      </c>
      <c r="E96" s="24"/>
    </row>
    <row r="97" spans="2:5" x14ac:dyDescent="0.25">
      <c r="B97" s="3" t="s">
        <v>578</v>
      </c>
      <c r="C97" s="3" t="s">
        <v>369</v>
      </c>
      <c r="D97" s="3">
        <v>40</v>
      </c>
      <c r="E97" s="24"/>
    </row>
    <row r="98" spans="2:5" x14ac:dyDescent="0.25">
      <c r="B98" s="3" t="s">
        <v>413</v>
      </c>
      <c r="C98" s="3" t="s">
        <v>414</v>
      </c>
      <c r="D98" s="3">
        <v>118</v>
      </c>
      <c r="E98" s="24"/>
    </row>
    <row r="99" spans="2:5" x14ac:dyDescent="0.25">
      <c r="B99" s="3" t="s">
        <v>415</v>
      </c>
      <c r="C99" s="3" t="s">
        <v>391</v>
      </c>
      <c r="D99" s="3">
        <v>43</v>
      </c>
      <c r="E99" s="24"/>
    </row>
    <row r="100" spans="2:5" x14ac:dyDescent="0.25">
      <c r="B100" s="3" t="s">
        <v>579</v>
      </c>
      <c r="C100" s="3" t="s">
        <v>416</v>
      </c>
      <c r="D100" s="3">
        <v>63</v>
      </c>
      <c r="E100" s="24"/>
    </row>
    <row r="101" spans="2:5" x14ac:dyDescent="0.25">
      <c r="B101" s="3" t="s">
        <v>580</v>
      </c>
      <c r="C101" s="3"/>
      <c r="D101" s="3">
        <v>500</v>
      </c>
      <c r="E101" s="24"/>
    </row>
    <row r="102" spans="2:5" x14ac:dyDescent="0.25">
      <c r="B102" s="3" t="s">
        <v>417</v>
      </c>
      <c r="C102" s="3" t="s">
        <v>369</v>
      </c>
      <c r="D102" s="3">
        <v>56</v>
      </c>
      <c r="E102" s="24"/>
    </row>
    <row r="103" spans="2:5" x14ac:dyDescent="0.25">
      <c r="B103" s="3" t="s">
        <v>449</v>
      </c>
      <c r="C103" s="3" t="s">
        <v>364</v>
      </c>
      <c r="D103" s="3">
        <v>239</v>
      </c>
      <c r="E103" s="25" t="s">
        <v>570</v>
      </c>
    </row>
    <row r="104" spans="2:5" x14ac:dyDescent="0.25">
      <c r="D104" s="12">
        <f>SUM(D82:D103)</f>
        <v>5181</v>
      </c>
    </row>
    <row r="106" spans="2:5" x14ac:dyDescent="0.25">
      <c r="B106" s="1" t="s">
        <v>85</v>
      </c>
    </row>
    <row r="108" spans="2:5" x14ac:dyDescent="0.25">
      <c r="B108" s="3" t="s">
        <v>0</v>
      </c>
      <c r="C108" s="3" t="s">
        <v>1</v>
      </c>
      <c r="D108" s="3" t="s">
        <v>2</v>
      </c>
      <c r="E108" s="29"/>
    </row>
    <row r="109" spans="2:5" x14ac:dyDescent="0.25">
      <c r="B109" s="3">
        <v>630992</v>
      </c>
      <c r="C109" s="3" t="s">
        <v>235</v>
      </c>
      <c r="D109" s="3">
        <v>477</v>
      </c>
      <c r="E109" s="29"/>
    </row>
    <row r="110" spans="2:5" x14ac:dyDescent="0.25">
      <c r="B110" s="3">
        <v>631422</v>
      </c>
      <c r="C110" s="3" t="s">
        <v>285</v>
      </c>
      <c r="D110" s="3">
        <v>250</v>
      </c>
      <c r="E110" s="29"/>
    </row>
    <row r="111" spans="2:5" x14ac:dyDescent="0.25">
      <c r="B111" s="3">
        <v>631423</v>
      </c>
      <c r="C111" s="3" t="s">
        <v>286</v>
      </c>
      <c r="D111" s="3">
        <v>210</v>
      </c>
      <c r="E111" s="29"/>
    </row>
    <row r="112" spans="2:5" x14ac:dyDescent="0.25">
      <c r="B112" s="3"/>
      <c r="C112" s="3" t="s">
        <v>363</v>
      </c>
      <c r="D112" s="8">
        <v>1488.145622</v>
      </c>
      <c r="E112" s="26"/>
    </row>
    <row r="113" spans="2:5" x14ac:dyDescent="0.25">
      <c r="D113" s="12">
        <f>SUM(D109:D112)</f>
        <v>2425.145622</v>
      </c>
    </row>
    <row r="115" spans="2:5" x14ac:dyDescent="0.25">
      <c r="B115" s="1" t="s">
        <v>312</v>
      </c>
    </row>
    <row r="117" spans="2:5" x14ac:dyDescent="0.25">
      <c r="B117" s="4" t="s">
        <v>336</v>
      </c>
      <c r="C117" s="4" t="s">
        <v>473</v>
      </c>
      <c r="D117" s="10" t="s">
        <v>474</v>
      </c>
      <c r="E117" s="26"/>
    </row>
    <row r="118" spans="2:5" x14ac:dyDescent="0.25">
      <c r="B118" s="3" t="s">
        <v>479</v>
      </c>
      <c r="C118" s="3" t="s">
        <v>329</v>
      </c>
      <c r="D118" s="7">
        <v>1480</v>
      </c>
      <c r="E118" s="26"/>
    </row>
    <row r="119" spans="2:5" x14ac:dyDescent="0.25">
      <c r="B119" s="3" t="s">
        <v>581</v>
      </c>
      <c r="C119" s="3" t="s">
        <v>329</v>
      </c>
      <c r="D119" s="7">
        <v>689.71591999999998</v>
      </c>
      <c r="E119" s="26"/>
    </row>
    <row r="120" spans="2:5" x14ac:dyDescent="0.25">
      <c r="B120" s="3" t="s">
        <v>327</v>
      </c>
      <c r="C120" s="3" t="s">
        <v>329</v>
      </c>
      <c r="D120" s="7">
        <v>1188</v>
      </c>
      <c r="E120" s="26"/>
    </row>
    <row r="121" spans="2:5" x14ac:dyDescent="0.25">
      <c r="B121" s="3" t="s">
        <v>328</v>
      </c>
      <c r="C121" s="3" t="s">
        <v>329</v>
      </c>
      <c r="D121" s="7">
        <v>2553</v>
      </c>
      <c r="E121" s="26"/>
    </row>
    <row r="122" spans="2:5" x14ac:dyDescent="0.25">
      <c r="B122" s="3" t="s">
        <v>330</v>
      </c>
      <c r="C122" s="3" t="s">
        <v>329</v>
      </c>
      <c r="D122" s="7">
        <v>318</v>
      </c>
      <c r="E122" s="26"/>
    </row>
    <row r="123" spans="2:5" x14ac:dyDescent="0.25">
      <c r="B123" s="3" t="s">
        <v>331</v>
      </c>
      <c r="C123" s="3" t="s">
        <v>329</v>
      </c>
      <c r="D123" s="7">
        <v>246.88</v>
      </c>
      <c r="E123" s="26"/>
    </row>
    <row r="124" spans="2:5" x14ac:dyDescent="0.25">
      <c r="B124" s="3" t="s">
        <v>332</v>
      </c>
      <c r="C124" s="4" t="s">
        <v>329</v>
      </c>
      <c r="D124" s="7">
        <v>125</v>
      </c>
      <c r="E124" s="26"/>
    </row>
    <row r="125" spans="2:5" x14ac:dyDescent="0.25">
      <c r="D125" s="12">
        <f>SUM(D118:D124)</f>
        <v>6600.5959200000007</v>
      </c>
    </row>
    <row r="127" spans="2:5" x14ac:dyDescent="0.25">
      <c r="B127" s="1" t="s">
        <v>333</v>
      </c>
    </row>
    <row r="128" spans="2:5" x14ac:dyDescent="0.25">
      <c r="B128" s="9" t="s">
        <v>482</v>
      </c>
    </row>
    <row r="129" spans="2:2" x14ac:dyDescent="0.25">
      <c r="B129" s="1"/>
    </row>
    <row r="130" spans="2:2" x14ac:dyDescent="0.25">
      <c r="B130" s="1" t="s">
        <v>337</v>
      </c>
    </row>
    <row r="131" spans="2:2" x14ac:dyDescent="0.25">
      <c r="B131" s="9" t="s">
        <v>527</v>
      </c>
    </row>
    <row r="133" spans="2:2" x14ac:dyDescent="0.25">
      <c r="B133" s="1" t="s">
        <v>347</v>
      </c>
    </row>
    <row r="134" spans="2:2" x14ac:dyDescent="0.25">
      <c r="B134" s="9" t="s">
        <v>483</v>
      </c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SKLOP ČRNI VRH</vt:lpstr>
      <vt:lpstr>SKLOP GODOVIČ</vt:lpstr>
      <vt:lpstr>SKLOP ZAVRATEC</vt:lpstr>
      <vt:lpstr>SKLOP DOLE 1</vt:lpstr>
      <vt:lpstr>SKLOP DOLE 2</vt:lpstr>
      <vt:lpstr>SKLOP DOLE 3</vt:lpstr>
      <vt:lpstr>SKLOP DOLE 4</vt:lpstr>
      <vt:lpstr>SKLOP LEDINE</vt:lpstr>
      <vt:lpstr>SKLOP IDRIJSKE KRNICE</vt:lpstr>
      <vt:lpstr>SKLOP VOJSKO</vt:lpstr>
      <vt:lpstr>SKLOP SPODNJA IDRIJA</vt:lpstr>
      <vt:lpstr>SKLOP IDRIJA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dcterms:created xsi:type="dcterms:W3CDTF">2023-04-24T08:57:59Z</dcterms:created>
  <dcterms:modified xsi:type="dcterms:W3CDTF">2023-06-05T12:14:37Z</dcterms:modified>
</cp:coreProperties>
</file>